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A628F5D6-DBE1-49EC-B370-7CEAFA29F615}" xr6:coauthVersionLast="47" xr6:coauthVersionMax="47" xr10:uidLastSave="{00000000-0000-0000-0000-000000000000}"/>
  <bookViews>
    <workbookView xWindow="47880" yWindow="-120" windowWidth="29040" windowHeight="15720" xr2:uid="{A4F29335-C4E0-4436-8486-D728F81AAC3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92512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D2" i="2"/>
  <c r="E2" i="2"/>
  <c r="F2" i="2"/>
  <c r="G2" i="2"/>
  <c r="B3" i="2"/>
  <c r="D3" i="2"/>
  <c r="E3" i="2"/>
  <c r="F3" i="2"/>
  <c r="G3" i="2"/>
  <c r="B4" i="2"/>
  <c r="D4" i="2"/>
  <c r="E4" i="2"/>
  <c r="F4" i="2"/>
  <c r="G4" i="2"/>
  <c r="B5" i="2"/>
  <c r="D5" i="2"/>
  <c r="E5" i="2"/>
  <c r="F5" i="2"/>
  <c r="G5" i="2"/>
  <c r="B6" i="2"/>
  <c r="D6" i="2"/>
  <c r="E6" i="2"/>
  <c r="F6" i="2"/>
  <c r="G6" i="2"/>
  <c r="B7" i="2"/>
  <c r="D7" i="2"/>
  <c r="E7" i="2"/>
  <c r="F7" i="2"/>
  <c r="G7" i="2"/>
  <c r="B8" i="2"/>
  <c r="D8" i="2"/>
  <c r="E8" i="2"/>
  <c r="F8" i="2"/>
  <c r="G8" i="2"/>
  <c r="B9" i="2"/>
  <c r="D9" i="2"/>
  <c r="E9" i="2"/>
  <c r="F9" i="2"/>
  <c r="G9" i="2"/>
  <c r="B10" i="2"/>
  <c r="D10" i="2"/>
  <c r="E10" i="2"/>
  <c r="F10" i="2"/>
  <c r="G10" i="2"/>
  <c r="B11" i="2"/>
  <c r="D11" i="2"/>
  <c r="E11" i="2"/>
  <c r="F11" i="2"/>
  <c r="G11" i="2"/>
  <c r="B12" i="2"/>
  <c r="D12" i="2"/>
  <c r="E12" i="2"/>
  <c r="F12" i="2"/>
  <c r="G12" i="2"/>
  <c r="B13" i="2"/>
  <c r="D13" i="2"/>
  <c r="E13" i="2"/>
  <c r="F13" i="2"/>
  <c r="G13" i="2"/>
  <c r="B14" i="2"/>
  <c r="D14" i="2"/>
  <c r="E14" i="2"/>
  <c r="F14" i="2"/>
  <c r="G14" i="2"/>
  <c r="B15" i="2"/>
  <c r="D15" i="2"/>
  <c r="E15" i="2"/>
  <c r="F15" i="2"/>
  <c r="G15" i="2"/>
  <c r="B16" i="2"/>
  <c r="D16" i="2"/>
  <c r="E16" i="2"/>
  <c r="F16" i="2"/>
  <c r="G16" i="2"/>
  <c r="B17" i="2"/>
  <c r="D17" i="2"/>
  <c r="E17" i="2"/>
  <c r="F17" i="2"/>
  <c r="G17" i="2"/>
  <c r="B18" i="2"/>
  <c r="D18" i="2"/>
  <c r="E18" i="2"/>
  <c r="F18" i="2"/>
  <c r="G18" i="2"/>
  <c r="B19" i="2"/>
  <c r="D19" i="2"/>
  <c r="E19" i="2"/>
  <c r="F19" i="2"/>
  <c r="G19" i="2"/>
  <c r="B20" i="2"/>
  <c r="D20" i="2"/>
  <c r="E20" i="2"/>
  <c r="F20" i="2"/>
  <c r="G20" i="2"/>
  <c r="B21" i="2"/>
  <c r="D21" i="2"/>
  <c r="E21" i="2"/>
  <c r="F21" i="2"/>
  <c r="G21" i="2"/>
  <c r="B22" i="2"/>
  <c r="D22" i="2"/>
  <c r="E22" i="2"/>
  <c r="F22" i="2"/>
  <c r="G22" i="2"/>
  <c r="B23" i="2"/>
  <c r="D23" i="2"/>
  <c r="E23" i="2"/>
  <c r="F23" i="2"/>
  <c r="G23" i="2"/>
  <c r="B24" i="2"/>
  <c r="D24" i="2"/>
  <c r="E24" i="2"/>
  <c r="F24" i="2"/>
  <c r="G24" i="2"/>
  <c r="B25" i="2"/>
  <c r="D25" i="2"/>
  <c r="E25" i="2"/>
  <c r="F25" i="2"/>
  <c r="G25" i="2"/>
  <c r="B26" i="2"/>
  <c r="D26" i="2"/>
  <c r="E26" i="2"/>
  <c r="F26" i="2"/>
  <c r="G26" i="2"/>
  <c r="B27" i="2"/>
  <c r="D27" i="2"/>
  <c r="E27" i="2"/>
  <c r="F27" i="2"/>
  <c r="G27" i="2"/>
  <c r="B28" i="2"/>
  <c r="D28" i="2"/>
  <c r="E28" i="2"/>
  <c r="F28" i="2"/>
  <c r="G28" i="2"/>
  <c r="B29" i="2"/>
  <c r="D29" i="2"/>
  <c r="E29" i="2"/>
  <c r="F29" i="2"/>
  <c r="G29" i="2"/>
  <c r="B30" i="2"/>
  <c r="D30" i="2"/>
  <c r="E30" i="2"/>
  <c r="F30" i="2"/>
  <c r="G30" i="2"/>
  <c r="B31" i="2"/>
  <c r="D31" i="2"/>
  <c r="E31" i="2"/>
  <c r="F31" i="2"/>
  <c r="G31" i="2"/>
  <c r="B32" i="2"/>
  <c r="D32" i="2"/>
  <c r="E32" i="2"/>
  <c r="F32" i="2"/>
  <c r="G32" i="2"/>
  <c r="B33" i="2"/>
  <c r="D33" i="2"/>
  <c r="E33" i="2"/>
  <c r="F33" i="2"/>
  <c r="G33" i="2"/>
  <c r="B34" i="2"/>
  <c r="D34" i="2"/>
  <c r="E34" i="2"/>
  <c r="F34" i="2"/>
  <c r="G34" i="2"/>
  <c r="B35" i="2"/>
  <c r="D35" i="2"/>
  <c r="E35" i="2"/>
  <c r="F35" i="2"/>
  <c r="G35" i="2"/>
  <c r="B36" i="2"/>
  <c r="D36" i="2"/>
  <c r="E36" i="2"/>
  <c r="F36" i="2"/>
  <c r="G36" i="2"/>
  <c r="B37" i="2"/>
  <c r="D37" i="2"/>
  <c r="E37" i="2"/>
  <c r="F37" i="2"/>
  <c r="G37" i="2"/>
  <c r="B38" i="2"/>
  <c r="D38" i="2"/>
  <c r="E38" i="2"/>
  <c r="F38" i="2"/>
  <c r="G38" i="2"/>
  <c r="B39" i="2"/>
  <c r="D39" i="2"/>
  <c r="E39" i="2"/>
  <c r="F39" i="2"/>
  <c r="G39" i="2"/>
  <c r="B40" i="2"/>
  <c r="D40" i="2"/>
  <c r="E40" i="2"/>
  <c r="F40" i="2"/>
  <c r="G40" i="2"/>
  <c r="B41" i="2"/>
  <c r="D41" i="2"/>
  <c r="E41" i="2"/>
  <c r="F41" i="2"/>
  <c r="G41" i="2"/>
  <c r="B42" i="2"/>
  <c r="D42" i="2"/>
  <c r="E42" i="2"/>
  <c r="F42" i="2"/>
  <c r="G42" i="2"/>
  <c r="B43" i="2"/>
  <c r="D43" i="2"/>
  <c r="E43" i="2"/>
  <c r="F43" i="2"/>
  <c r="G43" i="2"/>
  <c r="B44" i="2"/>
  <c r="D44" i="2"/>
  <c r="E44" i="2"/>
  <c r="F44" i="2"/>
  <c r="G44" i="2"/>
  <c r="B45" i="2"/>
  <c r="D45" i="2"/>
  <c r="E45" i="2"/>
  <c r="F45" i="2"/>
  <c r="G45" i="2"/>
  <c r="B46" i="2"/>
  <c r="D46" i="2"/>
  <c r="E46" i="2"/>
  <c r="F46" i="2"/>
  <c r="G46" i="2"/>
  <c r="B47" i="2"/>
  <c r="D47" i="2"/>
  <c r="E47" i="2"/>
  <c r="F47" i="2"/>
  <c r="G47" i="2"/>
  <c r="B48" i="2"/>
  <c r="D48" i="2"/>
  <c r="E48" i="2"/>
  <c r="F48" i="2"/>
  <c r="G48" i="2"/>
  <c r="B49" i="2"/>
  <c r="D49" i="2"/>
  <c r="E49" i="2"/>
  <c r="F49" i="2"/>
  <c r="G49" i="2"/>
  <c r="B50" i="2"/>
  <c r="D50" i="2"/>
  <c r="E50" i="2"/>
  <c r="F50" i="2"/>
  <c r="G50" i="2"/>
  <c r="B51" i="2"/>
  <c r="D51" i="2"/>
  <c r="E51" i="2"/>
  <c r="F51" i="2"/>
  <c r="G51" i="2"/>
  <c r="B52" i="2"/>
  <c r="D52" i="2"/>
  <c r="E52" i="2"/>
  <c r="F52" i="2"/>
  <c r="G52" i="2"/>
  <c r="D53" i="2"/>
  <c r="E53" i="2"/>
  <c r="F53" i="2"/>
  <c r="G53" i="2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</calcChain>
</file>

<file path=xl/sharedStrings.xml><?xml version="1.0" encoding="utf-8"?>
<sst xmlns="http://schemas.openxmlformats.org/spreadsheetml/2006/main" count="119" uniqueCount="13">
  <si>
    <t>S1</t>
  </si>
  <si>
    <t>S2</t>
  </si>
  <si>
    <t>S3</t>
  </si>
  <si>
    <t>Shift</t>
  </si>
  <si>
    <t>Date</t>
  </si>
  <si>
    <t>Inspector</t>
  </si>
  <si>
    <t>Total</t>
  </si>
  <si>
    <t>John</t>
  </si>
  <si>
    <t>Dave</t>
  </si>
  <si>
    <t>Mike</t>
  </si>
  <si>
    <t>Ezra</t>
  </si>
  <si>
    <t>Jane</t>
  </si>
  <si>
    <t>Number Defective Per 1000, Lines S1,S2 &amp;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</si>
</sst>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"/>
    <numFmt numFmtId="166" formatCode="0.0"/>
    <numFmt numFmtId="170" formatCode="0.0000"/>
  </numFmts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6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0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0" xfId="0" applyNumberFormat="1" applyFont="1" applyFill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16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rtnership\Project%20Admin%20-%20Latex%20Plant\january2000ProductionL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e 1 Scrap"/>
      <sheetName val="Side 2 Scrap"/>
      <sheetName val="L2-SCRAP"/>
      <sheetName val="L2-PRODUCTION"/>
      <sheetName val="L2-DOWNTIME"/>
      <sheetName val="L2-MIX"/>
      <sheetName val="PLOT-DATA"/>
      <sheetName val="Chart1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9880A-5C5C-43BB-8707-D632438698CF}">
  <dimension ref="A1:BK76"/>
  <sheetViews>
    <sheetView tabSelected="1" zoomScale="75" workbookViewId="0">
      <selection activeCell="H32" sqref="H32"/>
    </sheetView>
  </sheetViews>
  <sheetFormatPr defaultRowHeight="12.75" x14ac:dyDescent="0.35"/>
  <cols>
    <col min="1" max="1" width="18.86328125" customWidth="1"/>
    <col min="7" max="7" width="9.265625" customWidth="1"/>
  </cols>
  <sheetData>
    <row r="1" spans="1:61" x14ac:dyDescent="0.35">
      <c r="B1" s="1"/>
      <c r="C1" s="1"/>
      <c r="D1" s="1" t="s">
        <v>12</v>
      </c>
      <c r="E1" s="1"/>
      <c r="F1" s="1"/>
      <c r="G1" s="1"/>
      <c r="H1" s="1"/>
      <c r="I1" s="1"/>
      <c r="J1" s="1"/>
      <c r="K1" s="1"/>
      <c r="L1" s="1"/>
      <c r="M1" s="1"/>
    </row>
    <row r="2" spans="1:61" x14ac:dyDescent="0.35">
      <c r="A2" s="6" t="s">
        <v>4</v>
      </c>
      <c r="B2" s="9">
        <v>36528</v>
      </c>
      <c r="C2" s="9">
        <v>36529</v>
      </c>
      <c r="D2" s="9">
        <v>36530</v>
      </c>
      <c r="E2" s="9">
        <v>36531</v>
      </c>
      <c r="F2" s="9">
        <v>36532</v>
      </c>
      <c r="G2" s="9">
        <v>36533</v>
      </c>
      <c r="H2" s="9">
        <v>36534</v>
      </c>
      <c r="I2" s="9">
        <v>36535</v>
      </c>
      <c r="J2" s="9">
        <v>36536</v>
      </c>
      <c r="K2" s="9">
        <v>36537</v>
      </c>
      <c r="L2" s="9">
        <v>36538</v>
      </c>
      <c r="M2" s="9">
        <v>36539</v>
      </c>
      <c r="N2" s="9">
        <v>36540</v>
      </c>
      <c r="O2" s="9">
        <v>36541</v>
      </c>
      <c r="P2" s="9">
        <v>36542</v>
      </c>
      <c r="Q2" s="9">
        <v>36543</v>
      </c>
      <c r="R2" s="9">
        <v>36544</v>
      </c>
      <c r="S2" s="9">
        <v>36545</v>
      </c>
      <c r="T2" s="9">
        <v>36546</v>
      </c>
      <c r="U2" s="9">
        <v>36547</v>
      </c>
      <c r="V2" s="9">
        <v>36548</v>
      </c>
      <c r="W2" s="9">
        <v>36549</v>
      </c>
      <c r="X2" s="9">
        <v>36550</v>
      </c>
      <c r="Y2" s="9">
        <v>36551</v>
      </c>
      <c r="Z2" s="9">
        <v>36552</v>
      </c>
      <c r="AA2" s="9">
        <v>36553</v>
      </c>
      <c r="AB2" s="9">
        <v>36554</v>
      </c>
      <c r="AC2" s="9">
        <v>36555</v>
      </c>
      <c r="AD2" s="9">
        <v>36556</v>
      </c>
      <c r="AE2" s="9">
        <v>36557</v>
      </c>
      <c r="AF2" s="9">
        <v>36558</v>
      </c>
      <c r="AG2" s="9">
        <v>36559</v>
      </c>
      <c r="AH2" s="9">
        <v>36560</v>
      </c>
      <c r="AI2" s="9">
        <v>36561</v>
      </c>
      <c r="AJ2" s="9">
        <v>36562</v>
      </c>
      <c r="AK2" s="9">
        <v>36563</v>
      </c>
      <c r="AL2" s="9">
        <v>36564</v>
      </c>
      <c r="AM2" s="9">
        <v>36565</v>
      </c>
      <c r="AN2" s="9">
        <v>36566</v>
      </c>
      <c r="AO2" s="9">
        <v>36567</v>
      </c>
      <c r="AP2" s="9">
        <v>36568</v>
      </c>
      <c r="AQ2" s="9">
        <v>36569</v>
      </c>
      <c r="AR2" s="9">
        <v>36570</v>
      </c>
      <c r="AS2" s="9">
        <v>36571</v>
      </c>
      <c r="AT2" s="9">
        <v>36572</v>
      </c>
      <c r="AU2" s="9">
        <v>36573</v>
      </c>
      <c r="AV2" s="9">
        <v>36574</v>
      </c>
      <c r="AW2" s="9">
        <v>36575</v>
      </c>
      <c r="AX2" s="9">
        <v>36576</v>
      </c>
      <c r="AY2" s="9">
        <v>36577</v>
      </c>
      <c r="AZ2" s="9">
        <v>36578</v>
      </c>
      <c r="BA2" s="1" t="s">
        <v>6</v>
      </c>
    </row>
    <row r="3" spans="1:61" x14ac:dyDescent="0.35">
      <c r="A3" s="6" t="s">
        <v>3</v>
      </c>
      <c r="B3" s="8">
        <f>'[1]L2-SCRAP'!#REF!</f>
        <v>1</v>
      </c>
      <c r="C3" s="8">
        <f>'[1]L2-SCRAP'!#REF!</f>
        <v>3</v>
      </c>
      <c r="D3" s="8">
        <f>'[1]L2-SCRAP'!#REF!</f>
        <v>1</v>
      </c>
      <c r="E3" s="8">
        <f>'[1]L2-SCRAP'!#REF!</f>
        <v>3</v>
      </c>
      <c r="F3" s="8">
        <f>'[1]L2-SCRAP'!#REF!</f>
        <v>2</v>
      </c>
      <c r="G3" s="8">
        <f>'[1]L2-SCRAP'!#REF!</f>
        <v>4</v>
      </c>
      <c r="H3" s="8">
        <f>'[1]L2-SCRAP'!#REF!</f>
        <v>2</v>
      </c>
      <c r="I3" s="8">
        <f>'[1]L2-SCRAP'!#REF!</f>
        <v>4</v>
      </c>
      <c r="J3" s="8">
        <f>'[1]L2-SCRAP'!#REF!</f>
        <v>2</v>
      </c>
      <c r="K3" s="8">
        <f>'[1]L2-SCRAP'!#REF!</f>
        <v>4</v>
      </c>
      <c r="L3" s="8">
        <f>'[1]L2-SCRAP'!#REF!</f>
        <v>1</v>
      </c>
      <c r="M3" s="8">
        <f>'[1]L2-SCRAP'!#REF!</f>
        <v>3</v>
      </c>
      <c r="N3" s="8">
        <f>'[1]L2-SCRAP'!#REF!</f>
        <v>1</v>
      </c>
      <c r="O3" s="8">
        <f>'[1]L2-SCRAP'!#REF!</f>
        <v>3</v>
      </c>
      <c r="P3" s="8">
        <f>'[1]L2-SCRAP'!#REF!</f>
        <v>2</v>
      </c>
      <c r="Q3" s="8">
        <f>'[1]L2-SCRAP'!#REF!</f>
        <v>4</v>
      </c>
      <c r="R3" s="8">
        <f>'[1]L2-SCRAP'!#REF!</f>
        <v>2</v>
      </c>
      <c r="S3" s="8">
        <f>'[1]L2-SCRAP'!#REF!</f>
        <v>4</v>
      </c>
      <c r="T3" s="8">
        <f>'[1]L2-SCRAP'!#REF!</f>
        <v>1</v>
      </c>
      <c r="U3" s="8">
        <f>'[1]L2-SCRAP'!#REF!</f>
        <v>3</v>
      </c>
      <c r="V3" s="8">
        <f>'[1]L2-SCRAP'!#REF!</f>
        <v>1</v>
      </c>
      <c r="W3" s="8">
        <f>'[1]L2-SCRAP'!#REF!</f>
        <v>3</v>
      </c>
      <c r="X3" s="8">
        <f>'[1]L2-SCRAP'!#REF!</f>
        <v>1</v>
      </c>
      <c r="Y3" s="8">
        <f>'[1]L2-SCRAP'!#REF!</f>
        <v>3</v>
      </c>
      <c r="Z3" s="8">
        <f>'[1]L2-SCRAP'!#REF!</f>
        <v>2</v>
      </c>
      <c r="AA3" s="8">
        <f>'[1]L2-SCRAP'!#REF!</f>
        <v>4</v>
      </c>
      <c r="AB3" s="8">
        <f>'[1]L2-SCRAP'!#REF!</f>
        <v>2</v>
      </c>
      <c r="AC3" s="8">
        <f>'[1]L2-SCRAP'!#REF!</f>
        <v>4</v>
      </c>
      <c r="AD3" s="8">
        <f>'[1]L2-SCRAP'!#REF!</f>
        <v>1</v>
      </c>
      <c r="AE3" s="8">
        <f>'[1]L2-SCRAP'!#REF!</f>
        <v>3</v>
      </c>
      <c r="AF3" s="8">
        <f>'[1]L2-SCRAP'!#REF!</f>
        <v>1</v>
      </c>
      <c r="AG3" s="8">
        <f>'[1]L2-SCRAP'!#REF!</f>
        <v>3</v>
      </c>
      <c r="AH3" s="8">
        <f>'[1]L2-SCRAP'!#REF!</f>
        <v>2</v>
      </c>
      <c r="AI3" s="8">
        <f>'[1]L2-SCRAP'!#REF!</f>
        <v>4</v>
      </c>
      <c r="AJ3" s="8">
        <f>'[1]L2-SCRAP'!#REF!</f>
        <v>2</v>
      </c>
      <c r="AK3" s="8">
        <f>'[1]L2-SCRAP'!#REF!</f>
        <v>4</v>
      </c>
      <c r="AL3" s="8">
        <f>'[1]L2-SCRAP'!#REF!</f>
        <v>2</v>
      </c>
      <c r="AM3" s="8">
        <f>'[1]L2-SCRAP'!#REF!</f>
        <v>4</v>
      </c>
      <c r="AN3" s="8">
        <f>'[1]L2-SCRAP'!#REF!</f>
        <v>1</v>
      </c>
      <c r="AO3" s="8">
        <f>'[1]L2-SCRAP'!#REF!</f>
        <v>3</v>
      </c>
      <c r="AP3" s="8">
        <f>'[1]L2-SCRAP'!#REF!</f>
        <v>1</v>
      </c>
      <c r="AQ3" s="8">
        <f>'[1]L2-SCRAP'!#REF!</f>
        <v>3</v>
      </c>
      <c r="AR3" s="8">
        <f>'[1]L2-SCRAP'!#REF!</f>
        <v>2</v>
      </c>
      <c r="AS3" s="8">
        <f>'[1]L2-SCRAP'!#REF!</f>
        <v>4</v>
      </c>
      <c r="AT3" s="8">
        <f>'[1]L2-SCRAP'!#REF!</f>
        <v>2</v>
      </c>
      <c r="AU3" s="8">
        <f>'[1]L2-SCRAP'!#REF!</f>
        <v>4</v>
      </c>
      <c r="AV3" s="8">
        <f>'[1]L2-SCRAP'!#REF!</f>
        <v>1</v>
      </c>
      <c r="AW3" s="8">
        <f>'[1]L2-SCRAP'!#REF!</f>
        <v>3</v>
      </c>
      <c r="AX3" s="8">
        <f>'[1]L2-SCRAP'!#REF!</f>
        <v>1</v>
      </c>
      <c r="AY3" s="8">
        <f>'[1]L2-SCRAP'!#REF!</f>
        <v>3</v>
      </c>
      <c r="AZ3" s="8">
        <f>'[1]L2-SCRAP'!#REF!</f>
        <v>1</v>
      </c>
    </row>
    <row r="4" spans="1:61" x14ac:dyDescent="0.35">
      <c r="A4" s="6" t="s">
        <v>5</v>
      </c>
      <c r="B4" s="8" t="s">
        <v>7</v>
      </c>
      <c r="C4" s="8" t="s">
        <v>11</v>
      </c>
      <c r="D4" s="8" t="s">
        <v>9</v>
      </c>
      <c r="E4" s="8" t="s">
        <v>8</v>
      </c>
      <c r="F4" s="8" t="s">
        <v>8</v>
      </c>
      <c r="G4" s="8" t="s">
        <v>9</v>
      </c>
      <c r="H4" s="8" t="s">
        <v>9</v>
      </c>
      <c r="I4" s="8" t="s">
        <v>11</v>
      </c>
      <c r="J4" s="8" t="s">
        <v>11</v>
      </c>
      <c r="K4" s="8" t="s">
        <v>9</v>
      </c>
      <c r="L4" s="8" t="s">
        <v>8</v>
      </c>
      <c r="M4" s="8" t="s">
        <v>8</v>
      </c>
      <c r="N4" s="8" t="s">
        <v>7</v>
      </c>
      <c r="O4" s="8" t="s">
        <v>7</v>
      </c>
      <c r="P4" s="8" t="s">
        <v>11</v>
      </c>
      <c r="Q4" s="8" t="s">
        <v>7</v>
      </c>
      <c r="R4" s="8" t="s">
        <v>7</v>
      </c>
      <c r="S4" s="8" t="s">
        <v>10</v>
      </c>
      <c r="T4" s="8" t="s">
        <v>7</v>
      </c>
      <c r="U4" s="8" t="s">
        <v>10</v>
      </c>
      <c r="V4" s="8" t="s">
        <v>7</v>
      </c>
      <c r="W4" s="8" t="s">
        <v>10</v>
      </c>
      <c r="X4" s="8" t="s">
        <v>7</v>
      </c>
      <c r="Y4" s="8" t="s">
        <v>10</v>
      </c>
      <c r="Z4" s="8" t="s">
        <v>11</v>
      </c>
      <c r="AA4" s="8" t="s">
        <v>9</v>
      </c>
      <c r="AB4" s="8" t="s">
        <v>9</v>
      </c>
      <c r="AC4" s="8" t="s">
        <v>9</v>
      </c>
      <c r="AD4" s="8" t="s">
        <v>10</v>
      </c>
      <c r="AE4" s="8" t="s">
        <v>9</v>
      </c>
      <c r="AF4" s="8" t="s">
        <v>9</v>
      </c>
      <c r="AG4" s="8" t="s">
        <v>8</v>
      </c>
      <c r="AH4" s="8" t="s">
        <v>8</v>
      </c>
      <c r="AI4" s="8" t="s">
        <v>10</v>
      </c>
      <c r="AJ4" s="8" t="s">
        <v>11</v>
      </c>
      <c r="AK4" s="8" t="s">
        <v>8</v>
      </c>
      <c r="AL4" s="8" t="s">
        <v>8</v>
      </c>
      <c r="AM4" s="8" t="s">
        <v>9</v>
      </c>
      <c r="AN4" s="8" t="s">
        <v>10</v>
      </c>
      <c r="AO4" s="8" t="s">
        <v>10</v>
      </c>
      <c r="AP4" s="8" t="s">
        <v>7</v>
      </c>
      <c r="AQ4" s="8" t="s">
        <v>11</v>
      </c>
      <c r="AR4" s="8" t="s">
        <v>9</v>
      </c>
      <c r="AS4" s="8" t="s">
        <v>8</v>
      </c>
      <c r="AT4" s="8" t="s">
        <v>8</v>
      </c>
      <c r="AU4" s="8" t="s">
        <v>11</v>
      </c>
      <c r="AV4" s="8" t="s">
        <v>7</v>
      </c>
      <c r="AW4" s="8" t="s">
        <v>10</v>
      </c>
      <c r="AX4" s="8" t="s">
        <v>7</v>
      </c>
      <c r="AY4" s="8" t="s">
        <v>10</v>
      </c>
      <c r="AZ4" s="8" t="s">
        <v>7</v>
      </c>
      <c r="BA4" s="1"/>
    </row>
    <row r="5" spans="1:61" x14ac:dyDescent="0.35">
      <c r="A5" s="12" t="s">
        <v>0</v>
      </c>
      <c r="B5" s="8">
        <f>1000*#REF!</f>
        <v>11</v>
      </c>
      <c r="C5" s="8">
        <f ca="1">1000*#REF!</f>
        <v>31</v>
      </c>
      <c r="D5" s="8">
        <f ca="1">1000*#REF!</f>
        <v>23</v>
      </c>
      <c r="E5" s="8">
        <f ca="1">1000*#REF!</f>
        <v>17</v>
      </c>
      <c r="F5" s="8">
        <f ca="1">1000*#REF!</f>
        <v>9</v>
      </c>
      <c r="G5" s="8">
        <f ca="1">1000*#REF!</f>
        <v>21</v>
      </c>
      <c r="H5" s="8">
        <f ca="1">1000*#REF!</f>
        <v>15</v>
      </c>
      <c r="I5" s="8">
        <f ca="1">1000*#REF!</f>
        <v>6</v>
      </c>
      <c r="J5" s="8">
        <f ca="1">1000*#REF!</f>
        <v>9</v>
      </c>
      <c r="K5" s="8">
        <f>1000*#REF!</f>
        <v>14</v>
      </c>
      <c r="L5" s="8">
        <f>1000*#REF!</f>
        <v>4</v>
      </c>
      <c r="M5" s="8">
        <f>1000*#REF!</f>
        <v>24</v>
      </c>
      <c r="N5" s="8">
        <f>1000*#REF!</f>
        <v>13</v>
      </c>
      <c r="O5" s="8">
        <f>1000*#REF!</f>
        <v>12</v>
      </c>
      <c r="P5" s="8">
        <f>1000*#REF!</f>
        <v>0</v>
      </c>
      <c r="Q5" s="8">
        <f>1000*#REF!</f>
        <v>1</v>
      </c>
      <c r="R5" s="8">
        <f>1000*#REF!</f>
        <v>3</v>
      </c>
      <c r="S5" s="8">
        <f>1000*#REF!</f>
        <v>5</v>
      </c>
      <c r="T5" s="8">
        <f>1000*#REF!</f>
        <v>10</v>
      </c>
      <c r="U5" s="8">
        <f>1000*#REF!</f>
        <v>9</v>
      </c>
      <c r="V5" s="8">
        <f>1000*#REF!</f>
        <v>11.299999999999999</v>
      </c>
      <c r="W5" s="8">
        <f>1000*#REF!</f>
        <v>5.1000000000000005</v>
      </c>
      <c r="X5" s="8">
        <f>1000*#REF!</f>
        <v>2.4</v>
      </c>
      <c r="Y5" s="8">
        <f>1000*#REF!</f>
        <v>11</v>
      </c>
      <c r="Z5" s="8">
        <f>1000*#REF!</f>
        <v>10</v>
      </c>
      <c r="AA5" s="8">
        <f>1000*#REF!</f>
        <v>2.4</v>
      </c>
      <c r="AB5" s="8">
        <f>1000*#REF!</f>
        <v>4.7</v>
      </c>
      <c r="AC5" s="8">
        <f>1000*#REF!</f>
        <v>7.2</v>
      </c>
      <c r="AD5" s="8">
        <f>1000*#REF!</f>
        <v>5.8999999999999995</v>
      </c>
      <c r="AE5" s="8">
        <f>1000*#REF!</f>
        <v>8</v>
      </c>
      <c r="AF5" s="8">
        <f>1000*#REF!</f>
        <v>4.1000000000000005</v>
      </c>
      <c r="AG5" s="8">
        <f>1000*#REF!</f>
        <v>10.3</v>
      </c>
      <c r="AH5" s="8">
        <f>1000*#REF!</f>
        <v>12.6</v>
      </c>
      <c r="AI5" s="8">
        <f>1000*#REF!</f>
        <v>1.6</v>
      </c>
      <c r="AJ5" s="8">
        <f>1000*#REF!</f>
        <v>2.2999999999999998</v>
      </c>
      <c r="AK5" s="8">
        <f>1000*#REF!</f>
        <v>7.3</v>
      </c>
      <c r="AL5" s="8">
        <f>1000*#REF!</f>
        <v>7.2</v>
      </c>
      <c r="AM5" s="8">
        <f>1000*#REF!</f>
        <v>6.4</v>
      </c>
      <c r="AN5" s="8">
        <f>1000*#REF!</f>
        <v>7.6</v>
      </c>
      <c r="AO5" s="8">
        <f>1000*#REF!</f>
        <v>2.8</v>
      </c>
      <c r="AP5" s="8">
        <f>1000*#REF!</f>
        <v>2.5</v>
      </c>
      <c r="AQ5" s="8">
        <f>1000*#REF!</f>
        <v>6.8999999999999995</v>
      </c>
      <c r="AR5" s="8">
        <f>1000*#REF!</f>
        <v>11.799999999999999</v>
      </c>
      <c r="AS5" s="8">
        <f>1000*#REF!</f>
        <v>2.7</v>
      </c>
      <c r="AT5" s="8">
        <f>1000*#REF!</f>
        <v>4.8999999999999995</v>
      </c>
      <c r="AU5" s="8">
        <f>1000*#REF!</f>
        <v>6.2</v>
      </c>
      <c r="AV5" s="8">
        <f>1000*#REF!</f>
        <v>15.7</v>
      </c>
      <c r="AW5" s="8">
        <f>1000*#REF!</f>
        <v>14</v>
      </c>
      <c r="AX5" s="8">
        <f>1000*#REF!</f>
        <v>11.799999999999999</v>
      </c>
      <c r="AY5" s="8">
        <f>1000*#REF!</f>
        <v>8</v>
      </c>
      <c r="AZ5" s="8">
        <f>1000*#REF!</f>
        <v>11.700000000000001</v>
      </c>
      <c r="BA5" s="10">
        <f ca="1">SUM(B5:AZ5)</f>
        <v>463.4</v>
      </c>
    </row>
    <row r="6" spans="1:61" s="15" customFormat="1" x14ac:dyDescent="0.35">
      <c r="A6" s="13" t="s">
        <v>1</v>
      </c>
      <c r="B6" s="11">
        <f>1000*#REF!</f>
        <v>50</v>
      </c>
      <c r="C6" s="11">
        <f ca="1">1000*#REF!</f>
        <v>41</v>
      </c>
      <c r="D6" s="11">
        <f ca="1">1000*#REF!</f>
        <v>36</v>
      </c>
      <c r="E6" s="11">
        <f ca="1">1000*#REF!</f>
        <v>7</v>
      </c>
      <c r="F6" s="11">
        <f ca="1">1000*#REF!</f>
        <v>11</v>
      </c>
      <c r="G6" s="11">
        <f ca="1">1000*#REF!</f>
        <v>9</v>
      </c>
      <c r="H6" s="11">
        <f ca="1">1000*#REF!</f>
        <v>13</v>
      </c>
      <c r="I6" s="11">
        <f ca="1">1000*#REF!</f>
        <v>29</v>
      </c>
      <c r="J6" s="11">
        <f ca="1">1000*#REF!</f>
        <v>11</v>
      </c>
      <c r="K6" s="11">
        <f>1000*#REF!</f>
        <v>14</v>
      </c>
      <c r="L6" s="11">
        <f>1000*#REF!</f>
        <v>36</v>
      </c>
      <c r="M6" s="11">
        <f>1000*#REF!</f>
        <v>4</v>
      </c>
      <c r="N6" s="11">
        <f>1000*#REF!</f>
        <v>69</v>
      </c>
      <c r="O6" s="11">
        <f>1000*#REF!</f>
        <v>47</v>
      </c>
      <c r="P6" s="11">
        <f>1000*#REF!</f>
        <v>0</v>
      </c>
      <c r="Q6" s="11">
        <f>1000*#REF!</f>
        <v>198</v>
      </c>
      <c r="R6" s="11">
        <f>1000*#REF!</f>
        <v>31</v>
      </c>
      <c r="S6" s="11">
        <f>1000*#REF!</f>
        <v>22</v>
      </c>
      <c r="T6" s="11">
        <f>1000*#REF!</f>
        <v>76</v>
      </c>
      <c r="U6" s="11">
        <f>1000*#REF!</f>
        <v>39</v>
      </c>
      <c r="V6" s="11">
        <f>1000*#REF!</f>
        <v>112.19999999999999</v>
      </c>
      <c r="W6" s="11">
        <f>1000*#REF!</f>
        <v>17.399999999999999</v>
      </c>
      <c r="X6" s="11">
        <f>1000*#REF!</f>
        <v>105.7</v>
      </c>
      <c r="Y6" s="11">
        <f>1000*#REF!</f>
        <v>28.2</v>
      </c>
      <c r="Z6" s="11">
        <f>1000*#REF!</f>
        <v>28.6</v>
      </c>
      <c r="AA6" s="11">
        <f>1000*#REF!</f>
        <v>16.8</v>
      </c>
      <c r="AB6" s="11">
        <f>1000*#REF!</f>
        <v>4.1000000000000005</v>
      </c>
      <c r="AC6" s="11">
        <f>1000*#REF!</f>
        <v>6.1000000000000005</v>
      </c>
      <c r="AD6" s="11">
        <f>1000*#REF!</f>
        <v>29.7</v>
      </c>
      <c r="AE6" s="11">
        <f>1000*#REF!</f>
        <v>11.5</v>
      </c>
      <c r="AF6" s="11">
        <f>1000*#REF!</f>
        <v>22.599999999999998</v>
      </c>
      <c r="AG6" s="11">
        <f>1000*#REF!</f>
        <v>17.8</v>
      </c>
      <c r="AH6" s="11">
        <f>1000*#REF!</f>
        <v>4.2</v>
      </c>
      <c r="AI6" s="11">
        <f>1000*#REF!</f>
        <v>13.299999999999999</v>
      </c>
      <c r="AJ6" s="11">
        <f>1000*#REF!</f>
        <v>19.900000000000002</v>
      </c>
      <c r="AK6" s="11">
        <f>1000*#REF!</f>
        <v>16.899999999999999</v>
      </c>
      <c r="AL6" s="11">
        <f>1000*#REF!</f>
        <v>6.3</v>
      </c>
      <c r="AM6" s="11">
        <f>1000*#REF!</f>
        <v>34.9</v>
      </c>
      <c r="AN6" s="11">
        <f>1000*#REF!</f>
        <v>27.2</v>
      </c>
      <c r="AO6" s="11">
        <f>1000*#REF!</f>
        <v>13.100000000000001</v>
      </c>
      <c r="AP6" s="11">
        <f>1000*#REF!</f>
        <v>57.4</v>
      </c>
      <c r="AQ6" s="11">
        <f>1000*#REF!</f>
        <v>21.3</v>
      </c>
      <c r="AR6" s="11">
        <f>1000*#REF!</f>
        <v>9.5</v>
      </c>
      <c r="AS6" s="11">
        <f>1000*#REF!</f>
        <v>26.599999999999998</v>
      </c>
      <c r="AT6" s="11">
        <f>1000*#REF!</f>
        <v>4.8999999999999995</v>
      </c>
      <c r="AU6" s="11">
        <f>1000*#REF!</f>
        <v>17.5</v>
      </c>
      <c r="AV6" s="11">
        <f>1000*#REF!</f>
        <v>125.9</v>
      </c>
      <c r="AW6" s="11">
        <f>1000*#REF!</f>
        <v>21.8</v>
      </c>
      <c r="AX6" s="11">
        <f>1000*#REF!</f>
        <v>67.100000000000009</v>
      </c>
      <c r="AY6" s="11">
        <f>1000*#REF!</f>
        <v>21</v>
      </c>
      <c r="AZ6" s="11">
        <f>1000*#REF!</f>
        <v>161</v>
      </c>
      <c r="BA6" s="14">
        <f ca="1">SUM(B6:AZ6)</f>
        <v>1813.5</v>
      </c>
    </row>
    <row r="7" spans="1:61" x14ac:dyDescent="0.35">
      <c r="A7" s="3" t="s">
        <v>2</v>
      </c>
      <c r="B7" s="8">
        <f t="shared" ref="B7:AG7" si="0">1000*B1</f>
        <v>10</v>
      </c>
      <c r="C7" s="8">
        <f t="shared" ca="1" si="0"/>
        <v>7</v>
      </c>
      <c r="D7" s="8">
        <f t="shared" ca="1" si="0"/>
        <v>6</v>
      </c>
      <c r="E7" s="8">
        <f t="shared" ca="1" si="0"/>
        <v>8</v>
      </c>
      <c r="F7" s="8">
        <f t="shared" ca="1" si="0"/>
        <v>8</v>
      </c>
      <c r="G7" s="8">
        <f t="shared" ca="1" si="0"/>
        <v>6</v>
      </c>
      <c r="H7" s="8">
        <f t="shared" ca="1" si="0"/>
        <v>9</v>
      </c>
      <c r="I7" s="8">
        <f t="shared" ca="1" si="0"/>
        <v>9</v>
      </c>
      <c r="J7" s="8">
        <f t="shared" ca="1" si="0"/>
        <v>6</v>
      </c>
      <c r="K7" s="8">
        <f t="shared" si="0"/>
        <v>20</v>
      </c>
      <c r="L7" s="8">
        <f t="shared" si="0"/>
        <v>5</v>
      </c>
      <c r="M7" s="8">
        <f t="shared" si="0"/>
        <v>6</v>
      </c>
      <c r="N7" s="8">
        <f t="shared" si="0"/>
        <v>0</v>
      </c>
      <c r="O7" s="8">
        <f t="shared" si="0"/>
        <v>1</v>
      </c>
      <c r="P7" s="8">
        <f t="shared" si="0"/>
        <v>6</v>
      </c>
      <c r="Q7" s="8">
        <f t="shared" si="0"/>
        <v>5</v>
      </c>
      <c r="R7" s="8">
        <f t="shared" si="0"/>
        <v>8</v>
      </c>
      <c r="S7" s="8">
        <f t="shared" si="0"/>
        <v>12</v>
      </c>
      <c r="T7" s="8">
        <f t="shared" si="0"/>
        <v>11</v>
      </c>
      <c r="U7" s="8">
        <f t="shared" si="0"/>
        <v>14</v>
      </c>
      <c r="V7" s="8">
        <f t="shared" si="0"/>
        <v>6.3</v>
      </c>
      <c r="W7" s="8">
        <f t="shared" si="0"/>
        <v>53</v>
      </c>
      <c r="X7" s="8">
        <f t="shared" si="0"/>
        <v>12.9</v>
      </c>
      <c r="Y7" s="8">
        <f t="shared" si="0"/>
        <v>3.6</v>
      </c>
      <c r="Z7" s="8">
        <f t="shared" si="0"/>
        <v>0.3</v>
      </c>
      <c r="AA7" s="8">
        <f t="shared" si="0"/>
        <v>4.3</v>
      </c>
      <c r="AB7" s="8">
        <f t="shared" si="0"/>
        <v>5</v>
      </c>
      <c r="AC7" s="8">
        <f t="shared" si="0"/>
        <v>4.2</v>
      </c>
      <c r="AD7" s="8">
        <f t="shared" si="0"/>
        <v>2</v>
      </c>
      <c r="AE7" s="8">
        <f t="shared" si="0"/>
        <v>6.6</v>
      </c>
      <c r="AF7" s="8">
        <f t="shared" si="0"/>
        <v>11.799999999999999</v>
      </c>
      <c r="AG7" s="8">
        <f t="shared" si="0"/>
        <v>0.8</v>
      </c>
      <c r="AH7" s="8">
        <f t="shared" ref="AH7:AZ7" si="1">1000*AH1</f>
        <v>4.5999999999999996</v>
      </c>
      <c r="AI7" s="8">
        <f t="shared" si="1"/>
        <v>9</v>
      </c>
      <c r="AJ7" s="8">
        <f t="shared" si="1"/>
        <v>18</v>
      </c>
      <c r="AK7" s="8">
        <f t="shared" si="1"/>
        <v>8.2000000000000011</v>
      </c>
      <c r="AL7" s="8">
        <f t="shared" si="1"/>
        <v>4.4000000000000004</v>
      </c>
      <c r="AM7" s="8">
        <f t="shared" si="1"/>
        <v>2.2000000000000002</v>
      </c>
      <c r="AN7" s="8">
        <f t="shared" si="1"/>
        <v>3.2</v>
      </c>
      <c r="AO7" s="8">
        <f t="shared" si="1"/>
        <v>1.2</v>
      </c>
      <c r="AP7" s="8">
        <f t="shared" si="1"/>
        <v>6.3</v>
      </c>
      <c r="AQ7" s="8">
        <f t="shared" si="1"/>
        <v>5.3</v>
      </c>
      <c r="AR7" s="8">
        <f t="shared" si="1"/>
        <v>4.8999999999999995</v>
      </c>
      <c r="AS7" s="8">
        <f t="shared" si="1"/>
        <v>2.5</v>
      </c>
      <c r="AT7" s="8">
        <f t="shared" si="1"/>
        <v>9.7999999999999989</v>
      </c>
      <c r="AU7" s="8">
        <f t="shared" si="1"/>
        <v>7.8</v>
      </c>
      <c r="AV7" s="8">
        <f t="shared" si="1"/>
        <v>5.3</v>
      </c>
      <c r="AW7" s="8">
        <f t="shared" si="1"/>
        <v>4.8999999999999995</v>
      </c>
      <c r="AX7" s="8">
        <f t="shared" si="1"/>
        <v>1.3</v>
      </c>
      <c r="AY7" s="8">
        <f t="shared" si="1"/>
        <v>17.600000000000001</v>
      </c>
      <c r="AZ7" s="8">
        <f t="shared" si="1"/>
        <v>7.1000000000000005</v>
      </c>
      <c r="BA7" s="8">
        <f ca="1">SUM(B7:AZ7)</f>
        <v>391.40000000000003</v>
      </c>
      <c r="BB7" s="8"/>
      <c r="BC7" s="8"/>
      <c r="BD7" s="8"/>
      <c r="BE7" s="8"/>
      <c r="BF7" s="8"/>
      <c r="BG7" s="8"/>
      <c r="BH7" s="8"/>
      <c r="BI7" s="8"/>
    </row>
    <row r="8" spans="1:61" s="10" customFormat="1" x14ac:dyDescent="0.35">
      <c r="A8" s="10" t="s">
        <v>6</v>
      </c>
      <c r="B8" s="8">
        <f t="shared" ref="B8:AG8" ca="1" si="2">SUM(B5:B7)</f>
        <v>71</v>
      </c>
      <c r="C8" s="8">
        <f t="shared" ca="1" si="2"/>
        <v>79</v>
      </c>
      <c r="D8" s="8">
        <f t="shared" ca="1" si="2"/>
        <v>65</v>
      </c>
      <c r="E8" s="8">
        <f t="shared" ca="1" si="2"/>
        <v>32</v>
      </c>
      <c r="F8" s="8">
        <f t="shared" ca="1" si="2"/>
        <v>28</v>
      </c>
      <c r="G8" s="8">
        <f t="shared" ca="1" si="2"/>
        <v>36</v>
      </c>
      <c r="H8" s="8">
        <f t="shared" ca="1" si="2"/>
        <v>37</v>
      </c>
      <c r="I8" s="8">
        <f t="shared" ca="1" si="2"/>
        <v>44</v>
      </c>
      <c r="J8" s="8">
        <f t="shared" ca="1" si="2"/>
        <v>26</v>
      </c>
      <c r="K8" s="8">
        <f t="shared" ca="1" si="2"/>
        <v>48</v>
      </c>
      <c r="L8" s="8">
        <f t="shared" ca="1" si="2"/>
        <v>45</v>
      </c>
      <c r="M8" s="8">
        <f t="shared" ca="1" si="2"/>
        <v>34</v>
      </c>
      <c r="N8" s="8">
        <f t="shared" ca="1" si="2"/>
        <v>82</v>
      </c>
      <c r="O8" s="8">
        <f t="shared" ca="1" si="2"/>
        <v>60</v>
      </c>
      <c r="P8" s="8">
        <f t="shared" ca="1" si="2"/>
        <v>6</v>
      </c>
      <c r="Q8" s="8">
        <f t="shared" ca="1" si="2"/>
        <v>204</v>
      </c>
      <c r="R8" s="8">
        <f t="shared" ca="1" si="2"/>
        <v>42</v>
      </c>
      <c r="S8" s="8">
        <f t="shared" ca="1" si="2"/>
        <v>39</v>
      </c>
      <c r="T8" s="8">
        <f t="shared" ca="1" si="2"/>
        <v>97</v>
      </c>
      <c r="U8" s="8">
        <f t="shared" ca="1" si="2"/>
        <v>62</v>
      </c>
      <c r="V8" s="10">
        <f t="shared" ca="1" si="2"/>
        <v>129.79999999999998</v>
      </c>
      <c r="W8" s="10">
        <f t="shared" ca="1" si="2"/>
        <v>75.5</v>
      </c>
      <c r="X8" s="10">
        <f t="shared" ca="1" si="2"/>
        <v>121.00000000000001</v>
      </c>
      <c r="Y8" s="10">
        <f t="shared" ca="1" si="2"/>
        <v>42.800000000000004</v>
      </c>
      <c r="Z8" s="10">
        <f t="shared" ca="1" si="2"/>
        <v>38.9</v>
      </c>
      <c r="AA8" s="10">
        <f t="shared" ca="1" si="2"/>
        <v>23.5</v>
      </c>
      <c r="AB8" s="10">
        <f t="shared" ca="1" si="2"/>
        <v>13.8</v>
      </c>
      <c r="AC8" s="10">
        <f t="shared" ca="1" si="2"/>
        <v>17.5</v>
      </c>
      <c r="AD8" s="10">
        <f t="shared" ca="1" si="2"/>
        <v>37.6</v>
      </c>
      <c r="AE8" s="10">
        <f t="shared" ca="1" si="2"/>
        <v>26.1</v>
      </c>
      <c r="AF8" s="10">
        <f t="shared" ca="1" si="2"/>
        <v>38.5</v>
      </c>
      <c r="AG8" s="10">
        <f t="shared" ca="1" si="2"/>
        <v>28.900000000000002</v>
      </c>
      <c r="AH8" s="8">
        <f t="shared" ref="AH8:AZ8" ca="1" si="3">SUM(AH5:AH7)</f>
        <v>21.4</v>
      </c>
      <c r="AI8" s="8">
        <f t="shared" ca="1" si="3"/>
        <v>23.9</v>
      </c>
      <c r="AJ8" s="10">
        <f t="shared" ca="1" si="3"/>
        <v>40.200000000000003</v>
      </c>
      <c r="AK8" s="10">
        <f t="shared" ca="1" si="3"/>
        <v>32.4</v>
      </c>
      <c r="AL8" s="10">
        <f t="shared" ca="1" si="3"/>
        <v>17.899999999999999</v>
      </c>
      <c r="AM8" s="10">
        <f t="shared" ca="1" si="3"/>
        <v>43.5</v>
      </c>
      <c r="AN8" s="10">
        <f t="shared" ca="1" si="3"/>
        <v>38</v>
      </c>
      <c r="AO8" s="10">
        <f t="shared" ca="1" si="3"/>
        <v>17.100000000000001</v>
      </c>
      <c r="AP8" s="10">
        <f t="shared" ca="1" si="3"/>
        <v>66.2</v>
      </c>
      <c r="AQ8" s="8">
        <f t="shared" ca="1" si="3"/>
        <v>33.5</v>
      </c>
      <c r="AR8" s="10">
        <f t="shared" ca="1" si="3"/>
        <v>26.199999999999996</v>
      </c>
      <c r="AS8" s="10">
        <f t="shared" ca="1" si="3"/>
        <v>31.799999999999997</v>
      </c>
      <c r="AT8" s="10">
        <f t="shared" ca="1" si="3"/>
        <v>19.599999999999998</v>
      </c>
      <c r="AU8" s="10">
        <f t="shared" ca="1" si="3"/>
        <v>31.5</v>
      </c>
      <c r="AV8" s="10">
        <f t="shared" ca="1" si="3"/>
        <v>146.9</v>
      </c>
      <c r="AW8" s="10">
        <f t="shared" ca="1" si="3"/>
        <v>40.699999999999996</v>
      </c>
      <c r="AX8" s="10">
        <f t="shared" ca="1" si="3"/>
        <v>80.2</v>
      </c>
      <c r="AY8" s="10">
        <f t="shared" ca="1" si="3"/>
        <v>46.6</v>
      </c>
      <c r="AZ8" s="10">
        <f t="shared" ca="1" si="3"/>
        <v>179.79999999999998</v>
      </c>
      <c r="BA8" s="10">
        <f ca="1">SUM(B8:AZ8)</f>
        <v>2668.2999999999997</v>
      </c>
    </row>
    <row r="9" spans="1:6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X9" s="7"/>
      <c r="AH9" s="7"/>
      <c r="AI9" s="7"/>
      <c r="AQ9" s="7"/>
    </row>
    <row r="10" spans="1:61" x14ac:dyDescent="0.35">
      <c r="A10" s="6"/>
      <c r="B10" s="3"/>
      <c r="D10" s="3"/>
      <c r="E10" s="5"/>
      <c r="F10" s="5"/>
      <c r="G10" s="5"/>
      <c r="H10" s="3"/>
      <c r="I10" s="3"/>
      <c r="J10" s="3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X10" s="7"/>
      <c r="AH10" s="7"/>
      <c r="AI10" s="7"/>
      <c r="AQ10" s="7"/>
    </row>
    <row r="11" spans="1:61" x14ac:dyDescent="0.35">
      <c r="B11" s="6"/>
      <c r="C11" s="6"/>
      <c r="D11" s="6"/>
      <c r="E11" s="6"/>
      <c r="F11" s="6"/>
      <c r="G11" s="5"/>
      <c r="H11" s="3"/>
      <c r="I11" s="3"/>
      <c r="J11" s="3"/>
      <c r="X11" s="7"/>
      <c r="AH11" s="7"/>
      <c r="AI11" s="7"/>
      <c r="AQ11" s="7"/>
    </row>
    <row r="12" spans="1:61" x14ac:dyDescent="0.35">
      <c r="B12" s="3"/>
      <c r="C12" s="3"/>
      <c r="D12" s="3"/>
      <c r="E12" s="9"/>
      <c r="F12" s="8"/>
      <c r="G12" s="8"/>
      <c r="H12" s="8"/>
      <c r="I12" s="8"/>
      <c r="J12" s="3"/>
      <c r="X12" s="7"/>
      <c r="AH12" s="7"/>
      <c r="AI12" s="7"/>
      <c r="AQ12" s="7"/>
    </row>
    <row r="13" spans="1:61" x14ac:dyDescent="0.35">
      <c r="A13" s="6"/>
      <c r="B13" s="6"/>
      <c r="C13" s="6"/>
      <c r="D13" s="12"/>
      <c r="E13" s="13"/>
      <c r="F13" s="3"/>
      <c r="G13" s="10"/>
      <c r="H13" s="8"/>
      <c r="I13" s="8"/>
      <c r="J13" s="3"/>
      <c r="X13" s="7"/>
      <c r="AH13" s="7"/>
      <c r="AI13" s="7"/>
      <c r="AQ13" s="7"/>
    </row>
    <row r="14" spans="1:61" x14ac:dyDescent="0.35">
      <c r="A14" s="9"/>
      <c r="B14" s="8"/>
      <c r="C14" s="8"/>
      <c r="D14" s="8"/>
      <c r="E14" s="11"/>
      <c r="F14" s="8"/>
      <c r="G14" s="8"/>
      <c r="H14" s="8"/>
      <c r="I14" s="8"/>
      <c r="J14" s="3"/>
      <c r="X14" s="7"/>
      <c r="AH14" s="7"/>
      <c r="AI14" s="7"/>
      <c r="AQ14" s="7"/>
    </row>
    <row r="15" spans="1:61" x14ac:dyDescent="0.35">
      <c r="A15" s="9"/>
      <c r="B15" s="8"/>
      <c r="C15" s="8"/>
      <c r="D15" s="8"/>
      <c r="E15" s="11"/>
      <c r="F15" s="8"/>
      <c r="G15" s="8"/>
      <c r="H15" s="8"/>
      <c r="I15" s="8"/>
      <c r="J15" s="3"/>
      <c r="X15" s="7"/>
      <c r="AH15" s="7"/>
      <c r="AI15" s="7"/>
      <c r="AQ15" s="7"/>
    </row>
    <row r="16" spans="1:61" x14ac:dyDescent="0.35">
      <c r="A16" s="9"/>
      <c r="B16" s="8"/>
      <c r="C16" s="8"/>
      <c r="D16" s="8"/>
      <c r="E16" s="11"/>
      <c r="F16" s="8"/>
      <c r="G16" s="8"/>
      <c r="H16" s="8"/>
      <c r="I16" s="8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X16" s="7"/>
      <c r="AH16" s="7"/>
      <c r="AI16" s="7"/>
      <c r="AQ16" s="7"/>
    </row>
    <row r="17" spans="1:63" x14ac:dyDescent="0.35">
      <c r="A17" s="9"/>
      <c r="B17" s="8"/>
      <c r="C17" s="8"/>
      <c r="D17" s="8"/>
      <c r="E17" s="11"/>
      <c r="F17" s="8"/>
      <c r="G17" s="8"/>
      <c r="H17" s="8"/>
      <c r="I17" s="8"/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X17" s="7"/>
      <c r="AH17" s="7"/>
      <c r="AI17" s="7"/>
      <c r="AQ17" s="7"/>
    </row>
    <row r="18" spans="1:63" x14ac:dyDescent="0.35">
      <c r="A18" s="9"/>
      <c r="B18" s="8"/>
      <c r="C18" s="8"/>
      <c r="D18" s="8"/>
      <c r="E18" s="11"/>
      <c r="F18" s="8"/>
      <c r="G18" s="8"/>
      <c r="H18" s="8"/>
      <c r="I18" s="8"/>
      <c r="J18" s="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X18" s="7"/>
      <c r="AH18" s="7"/>
      <c r="AI18" s="7"/>
      <c r="AQ18" s="7"/>
    </row>
    <row r="19" spans="1:63" x14ac:dyDescent="0.35">
      <c r="A19" s="9"/>
      <c r="B19" s="8"/>
      <c r="C19" s="8"/>
      <c r="D19" s="8"/>
      <c r="E19" s="11"/>
      <c r="F19" s="8"/>
      <c r="G19" s="8"/>
      <c r="H19" s="8"/>
      <c r="I19" s="8"/>
      <c r="J19" s="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2"/>
      <c r="X19" s="7"/>
      <c r="AH19" s="7"/>
      <c r="AI19" s="7"/>
      <c r="AQ19" s="7"/>
    </row>
    <row r="20" spans="1:63" x14ac:dyDescent="0.35">
      <c r="A20" s="9"/>
      <c r="B20" s="8"/>
      <c r="C20" s="8"/>
      <c r="D20" s="8"/>
      <c r="E20" s="11"/>
      <c r="F20" s="8"/>
      <c r="G20" s="8"/>
      <c r="H20" s="8"/>
      <c r="I20" s="8"/>
      <c r="J20" s="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5"/>
      <c r="X20" s="7"/>
      <c r="AH20" s="7"/>
      <c r="AI20" s="7"/>
      <c r="AQ20" s="7"/>
    </row>
    <row r="21" spans="1:63" ht="15" x14ac:dyDescent="0.4">
      <c r="A21" s="9"/>
      <c r="B21" s="8"/>
      <c r="C21" s="8"/>
      <c r="D21" s="8"/>
      <c r="E21" s="11"/>
      <c r="F21" s="8"/>
      <c r="G21" s="8"/>
      <c r="H21" s="19"/>
      <c r="I21" s="19"/>
      <c r="J21" s="19"/>
      <c r="K21" s="19"/>
      <c r="L21" s="19"/>
      <c r="M21" s="19"/>
      <c r="N21" s="19"/>
      <c r="O21" s="19"/>
      <c r="P21" s="19"/>
      <c r="Q21" s="5"/>
      <c r="R21" s="5"/>
      <c r="S21" s="5"/>
      <c r="T21" s="5"/>
      <c r="U21" s="5"/>
      <c r="V21" s="5"/>
      <c r="W21" s="5"/>
      <c r="X21" s="7"/>
      <c r="AH21" s="7"/>
      <c r="AI21" s="7"/>
      <c r="AQ21" s="7"/>
    </row>
    <row r="22" spans="1:63" ht="15" x14ac:dyDescent="0.4">
      <c r="A22" s="9"/>
      <c r="B22" s="8"/>
      <c r="C22" s="8"/>
      <c r="D22" s="8"/>
      <c r="E22" s="11"/>
      <c r="F22" s="8"/>
      <c r="G22" s="8"/>
      <c r="H22" s="16"/>
      <c r="I22" s="16"/>
      <c r="J22" s="16"/>
      <c r="K22" s="16"/>
      <c r="L22" s="16"/>
      <c r="M22" s="16"/>
      <c r="N22" s="16"/>
      <c r="O22" s="16"/>
      <c r="P22" s="16"/>
      <c r="Q22" s="5"/>
      <c r="R22" s="5"/>
      <c r="S22" s="5"/>
      <c r="T22" s="5"/>
      <c r="U22" s="5"/>
      <c r="V22" s="5"/>
      <c r="W22" s="5"/>
      <c r="X22" s="7"/>
      <c r="AH22" s="7"/>
      <c r="AI22" s="7"/>
      <c r="AQ22" s="7"/>
    </row>
    <row r="23" spans="1:63" ht="15" x14ac:dyDescent="0.4">
      <c r="A23" s="9"/>
      <c r="B23" s="8"/>
      <c r="C23" s="8"/>
      <c r="D23" s="8"/>
      <c r="E23" s="11"/>
      <c r="F23" s="8"/>
      <c r="G23" s="8"/>
      <c r="H23" s="17"/>
      <c r="I23" s="17"/>
      <c r="J23" s="17"/>
      <c r="K23" s="17"/>
      <c r="L23" s="17"/>
      <c r="M23" s="17"/>
      <c r="N23" s="17"/>
      <c r="O23" s="17"/>
      <c r="P23" s="17"/>
      <c r="X23" s="7"/>
      <c r="AH23" s="7"/>
      <c r="AI23" s="7"/>
      <c r="AQ23" s="7"/>
    </row>
    <row r="24" spans="1:63" ht="15" x14ac:dyDescent="0.4">
      <c r="A24" s="9"/>
      <c r="B24" s="8"/>
      <c r="C24" s="8"/>
      <c r="D24" s="8"/>
      <c r="E24" s="11"/>
      <c r="F24" s="8"/>
      <c r="G24" s="8"/>
      <c r="H24" s="17"/>
      <c r="I24" s="17"/>
      <c r="J24" s="17"/>
      <c r="K24" s="17"/>
      <c r="L24" s="17"/>
      <c r="M24" s="17"/>
      <c r="N24" s="17"/>
      <c r="O24" s="17"/>
      <c r="P24" s="17"/>
      <c r="X24" s="7"/>
      <c r="AH24" s="7"/>
      <c r="AI24" s="7"/>
      <c r="AQ24" s="7"/>
    </row>
    <row r="25" spans="1:63" ht="15" x14ac:dyDescent="0.4">
      <c r="A25" s="9"/>
      <c r="B25" s="8"/>
      <c r="C25" s="8"/>
      <c r="D25" s="8"/>
      <c r="E25" s="11"/>
      <c r="F25" s="8"/>
      <c r="G25" s="8"/>
      <c r="H25" s="17"/>
      <c r="I25" s="17"/>
      <c r="J25" s="17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1"/>
    </row>
    <row r="26" spans="1:63" ht="15" x14ac:dyDescent="0.4">
      <c r="A26" s="9"/>
      <c r="B26" s="8"/>
      <c r="C26" s="8"/>
      <c r="D26" s="8"/>
      <c r="E26" s="11"/>
      <c r="F26" s="8"/>
      <c r="G26" s="8"/>
      <c r="H26" s="18"/>
      <c r="I26" s="18"/>
      <c r="J26" s="18"/>
      <c r="K26" s="18"/>
      <c r="L26" s="18"/>
      <c r="M26" s="18"/>
      <c r="N26" s="18"/>
      <c r="O26" s="18"/>
      <c r="P26" s="1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3" ht="15" x14ac:dyDescent="0.4">
      <c r="A27" s="9"/>
      <c r="B27" s="8"/>
      <c r="C27" s="8"/>
      <c r="D27" s="8"/>
      <c r="E27" s="11"/>
      <c r="F27" s="8"/>
      <c r="G27" s="8"/>
      <c r="H27" s="17"/>
      <c r="I27" s="17"/>
      <c r="J27" s="17"/>
      <c r="K27" s="17"/>
      <c r="L27" s="17"/>
      <c r="M27" s="17"/>
      <c r="N27" s="17"/>
      <c r="O27" s="17"/>
      <c r="P27" s="17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1"/>
    </row>
    <row r="28" spans="1:63" ht="15" x14ac:dyDescent="0.4">
      <c r="A28" s="9"/>
      <c r="B28" s="8"/>
      <c r="C28" s="8"/>
      <c r="D28" s="8"/>
      <c r="E28" s="11"/>
      <c r="F28" s="8"/>
      <c r="G28" s="8"/>
      <c r="H28" s="17"/>
      <c r="I28" s="17"/>
      <c r="J28" s="17"/>
      <c r="K28" s="17"/>
      <c r="L28" s="17"/>
      <c r="M28" s="17"/>
      <c r="N28" s="17"/>
      <c r="O28" s="17"/>
      <c r="P28" s="17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</row>
    <row r="29" spans="1:63" x14ac:dyDescent="0.35">
      <c r="A29" s="9"/>
      <c r="B29" s="8"/>
      <c r="C29" s="8"/>
      <c r="D29" s="8"/>
      <c r="E29" s="11"/>
      <c r="F29" s="8"/>
      <c r="G29" s="8"/>
      <c r="H29" s="8"/>
      <c r="I29" s="8"/>
      <c r="J29" s="3"/>
      <c r="K29" s="13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4"/>
    </row>
    <row r="30" spans="1:63" x14ac:dyDescent="0.35">
      <c r="A30" s="9"/>
      <c r="B30" s="8"/>
      <c r="C30" s="8"/>
      <c r="D30" s="8"/>
      <c r="E30" s="11"/>
      <c r="F30" s="8"/>
      <c r="G30" s="8"/>
      <c r="H30" s="8"/>
      <c r="I30" s="8"/>
      <c r="K30" s="6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1"/>
    </row>
    <row r="31" spans="1:63" x14ac:dyDescent="0.35">
      <c r="A31" s="9"/>
      <c r="B31" s="8"/>
      <c r="C31" s="8"/>
      <c r="D31" s="8"/>
      <c r="E31" s="11"/>
      <c r="F31" s="8"/>
      <c r="G31" s="8"/>
      <c r="H31" s="8"/>
      <c r="I31" s="8"/>
      <c r="K31" s="6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3" x14ac:dyDescent="0.35">
      <c r="A32" s="9"/>
      <c r="B32" s="8"/>
      <c r="C32" s="8"/>
      <c r="D32" s="8"/>
      <c r="E32" s="11"/>
      <c r="F32" s="8"/>
      <c r="G32" s="8"/>
      <c r="H32" s="8"/>
      <c r="I32" s="8"/>
      <c r="K32" s="6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1"/>
    </row>
    <row r="33" spans="1:63" x14ac:dyDescent="0.35">
      <c r="A33" s="9"/>
      <c r="B33" s="8"/>
      <c r="C33" s="8"/>
      <c r="D33" s="8"/>
      <c r="E33" s="11"/>
      <c r="F33" s="8"/>
      <c r="G33" s="8"/>
      <c r="H33" s="8"/>
      <c r="I33" s="8"/>
      <c r="K33" s="12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10"/>
    </row>
    <row r="34" spans="1:63" x14ac:dyDescent="0.35">
      <c r="A34" s="9"/>
      <c r="B34" s="8"/>
      <c r="C34" s="8"/>
      <c r="D34" s="8"/>
      <c r="E34" s="11"/>
      <c r="F34" s="8"/>
      <c r="G34" s="10"/>
      <c r="H34" s="8"/>
      <c r="I34" s="8"/>
      <c r="K34" s="13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4"/>
    </row>
    <row r="35" spans="1:63" x14ac:dyDescent="0.35">
      <c r="A35" s="9"/>
      <c r="B35" s="8"/>
      <c r="C35" s="8"/>
      <c r="D35" s="8"/>
      <c r="E35" s="11"/>
      <c r="F35" s="8"/>
      <c r="G35" s="10"/>
      <c r="H35" s="8"/>
      <c r="I35" s="8"/>
      <c r="K35" s="3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</row>
    <row r="36" spans="1:63" x14ac:dyDescent="0.35">
      <c r="A36" s="9"/>
      <c r="B36" s="8"/>
      <c r="C36" s="8"/>
      <c r="D36" s="8"/>
      <c r="E36" s="11"/>
      <c r="F36" s="8"/>
      <c r="G36" s="10"/>
      <c r="H36" s="8"/>
      <c r="I36" s="8"/>
      <c r="K36" s="10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8"/>
      <c r="AS36" s="8"/>
      <c r="AT36" s="10"/>
      <c r="AU36" s="10"/>
      <c r="AV36" s="10"/>
      <c r="AW36" s="10"/>
      <c r="AX36" s="10"/>
      <c r="AY36" s="10"/>
      <c r="AZ36" s="10"/>
      <c r="BA36" s="8"/>
      <c r="BB36" s="10"/>
      <c r="BC36" s="10"/>
      <c r="BD36" s="10"/>
      <c r="BE36" s="10"/>
      <c r="BF36" s="10"/>
      <c r="BG36" s="10"/>
      <c r="BH36" s="10"/>
      <c r="BI36" s="10"/>
      <c r="BJ36" s="10"/>
      <c r="BK36" s="10"/>
    </row>
    <row r="37" spans="1:63" x14ac:dyDescent="0.35">
      <c r="A37" s="9"/>
      <c r="B37" s="8"/>
      <c r="C37" s="8"/>
      <c r="D37" s="8"/>
      <c r="E37" s="11"/>
      <c r="F37" s="8"/>
      <c r="G37" s="10"/>
      <c r="H37" s="8"/>
      <c r="I37" s="8"/>
      <c r="L37" s="9"/>
      <c r="M37" s="8"/>
      <c r="N37" s="8"/>
      <c r="O37" s="12"/>
      <c r="P37" s="8"/>
      <c r="Q37" s="8"/>
      <c r="R37" s="8"/>
      <c r="S37" s="8"/>
      <c r="T37" s="8"/>
      <c r="U37" s="8"/>
      <c r="V37" s="8"/>
      <c r="W37" s="8"/>
      <c r="X37" s="8"/>
      <c r="AH37" s="7"/>
      <c r="AI37" s="7"/>
    </row>
    <row r="38" spans="1:63" x14ac:dyDescent="0.35">
      <c r="A38" s="9"/>
      <c r="B38" s="8"/>
      <c r="C38" s="8"/>
      <c r="D38" s="8"/>
      <c r="E38" s="11"/>
      <c r="F38" s="8"/>
      <c r="G38" s="10"/>
      <c r="H38" s="8"/>
      <c r="I38" s="8"/>
      <c r="J38" s="2"/>
      <c r="K38" s="2"/>
      <c r="L38" s="9"/>
      <c r="M38" s="8"/>
      <c r="N38" s="8"/>
      <c r="O38" s="13"/>
      <c r="P38" s="11"/>
      <c r="Q38" s="11"/>
      <c r="R38" s="11"/>
      <c r="S38" s="11"/>
      <c r="T38" s="11"/>
      <c r="U38" s="11"/>
      <c r="V38" s="11"/>
      <c r="W38" s="11"/>
      <c r="X38" s="11"/>
      <c r="Y38" s="2"/>
      <c r="Z38" s="2"/>
      <c r="AH38" s="7"/>
      <c r="AI38" s="7"/>
    </row>
    <row r="39" spans="1:63" x14ac:dyDescent="0.35">
      <c r="A39" s="9"/>
      <c r="B39" s="8"/>
      <c r="C39" s="8"/>
      <c r="D39" s="8"/>
      <c r="E39" s="11"/>
      <c r="F39" s="8"/>
      <c r="G39" s="10"/>
      <c r="H39" s="8"/>
      <c r="I39" s="8"/>
      <c r="J39" s="3"/>
      <c r="K39" s="3"/>
      <c r="L39" s="9"/>
      <c r="M39" s="8"/>
      <c r="N39" s="8"/>
      <c r="O39" s="3"/>
      <c r="P39" s="8"/>
      <c r="Q39" s="8"/>
      <c r="R39" s="8"/>
      <c r="S39" s="8"/>
      <c r="T39" s="8"/>
      <c r="U39" s="8"/>
      <c r="V39" s="8"/>
      <c r="W39" s="8"/>
      <c r="X39" s="8"/>
      <c r="Y39" s="4"/>
      <c r="Z39" s="4"/>
      <c r="AH39" s="7"/>
      <c r="AI39" s="7"/>
    </row>
    <row r="40" spans="1:63" x14ac:dyDescent="0.35">
      <c r="A40" s="9"/>
      <c r="B40" s="8"/>
      <c r="C40" s="8"/>
      <c r="D40" s="8"/>
      <c r="E40" s="11"/>
      <c r="F40" s="8"/>
      <c r="G40" s="10"/>
      <c r="H40" s="8"/>
      <c r="I40" s="8"/>
      <c r="J40" s="3"/>
      <c r="K40" s="3"/>
      <c r="L40" s="9"/>
      <c r="M40" s="8"/>
      <c r="N40" s="8"/>
      <c r="O40" s="10"/>
      <c r="P40" s="8"/>
      <c r="Q40" s="8"/>
      <c r="R40" s="8"/>
      <c r="S40" s="8"/>
      <c r="T40" s="8"/>
      <c r="U40" s="8"/>
      <c r="V40" s="8"/>
      <c r="W40" s="8"/>
      <c r="X40" s="8"/>
      <c r="Y40" s="4"/>
      <c r="Z40" s="4"/>
      <c r="AH40" s="7"/>
      <c r="AI40" s="7"/>
    </row>
    <row r="41" spans="1:63" x14ac:dyDescent="0.35">
      <c r="A41" s="9"/>
      <c r="B41" s="8"/>
      <c r="C41" s="8"/>
      <c r="D41" s="8"/>
      <c r="E41" s="11"/>
      <c r="F41" s="8"/>
      <c r="G41" s="10"/>
      <c r="H41" s="8"/>
      <c r="I41" s="8"/>
      <c r="J41" s="3"/>
      <c r="K41" s="3"/>
      <c r="L41" s="9"/>
      <c r="M41" s="8"/>
      <c r="N41" s="8"/>
      <c r="O41" s="8"/>
      <c r="P41" s="8"/>
      <c r="Q41" s="4"/>
      <c r="R41" s="4"/>
      <c r="S41" s="4"/>
      <c r="T41" s="4"/>
      <c r="U41" s="4"/>
      <c r="V41" s="4"/>
      <c r="W41" s="4"/>
      <c r="X41" s="7"/>
      <c r="Y41" s="4"/>
      <c r="Z41" s="4"/>
      <c r="AH41" s="7"/>
      <c r="AI41" s="7"/>
    </row>
    <row r="42" spans="1:63" x14ac:dyDescent="0.35">
      <c r="A42" s="9"/>
      <c r="B42" s="8"/>
      <c r="C42" s="8"/>
      <c r="D42" s="8"/>
      <c r="E42" s="11"/>
      <c r="F42" s="8"/>
      <c r="G42" s="10"/>
      <c r="H42" s="8"/>
      <c r="I42" s="8"/>
      <c r="L42" s="9"/>
      <c r="M42" s="8"/>
      <c r="N42" s="8"/>
      <c r="O42" s="8"/>
      <c r="P42" s="8"/>
      <c r="X42" s="7"/>
      <c r="AH42" s="7"/>
      <c r="AI42" s="7"/>
    </row>
    <row r="43" spans="1:63" x14ac:dyDescent="0.35">
      <c r="A43" s="9"/>
      <c r="B43" s="8"/>
      <c r="C43" s="8"/>
      <c r="D43" s="8"/>
      <c r="E43" s="11"/>
      <c r="F43" s="8"/>
      <c r="G43" s="10"/>
      <c r="H43" s="8"/>
      <c r="I43" s="8"/>
      <c r="L43" s="9"/>
      <c r="M43" s="8"/>
      <c r="N43" s="8"/>
      <c r="O43" s="8"/>
      <c r="P43" s="8"/>
      <c r="X43" s="7"/>
      <c r="AH43" s="7"/>
      <c r="AI43" s="7"/>
    </row>
    <row r="44" spans="1:63" x14ac:dyDescent="0.35">
      <c r="A44" s="9"/>
      <c r="B44" s="8"/>
      <c r="C44" s="8"/>
      <c r="D44" s="8"/>
      <c r="E44" s="11"/>
      <c r="F44" s="8"/>
      <c r="G44" s="10"/>
      <c r="H44" s="8"/>
      <c r="I44" s="8"/>
      <c r="L44" s="9"/>
      <c r="M44" s="8"/>
      <c r="N44" s="8"/>
      <c r="O44" s="8"/>
      <c r="P44" s="8"/>
      <c r="X44" s="7"/>
      <c r="AH44" s="7"/>
      <c r="AI44" s="7"/>
    </row>
    <row r="45" spans="1:63" x14ac:dyDescent="0.35">
      <c r="A45" s="9"/>
      <c r="B45" s="8"/>
      <c r="C45" s="8"/>
      <c r="D45" s="8"/>
      <c r="E45" s="11"/>
      <c r="F45" s="8"/>
      <c r="G45" s="10"/>
      <c r="H45" s="8"/>
      <c r="I45" s="8"/>
      <c r="L45" s="9"/>
      <c r="M45" s="8"/>
      <c r="N45" s="8"/>
      <c r="O45" s="8"/>
      <c r="P45" s="8"/>
      <c r="AH45" s="7"/>
      <c r="AI45" s="7"/>
    </row>
    <row r="46" spans="1:63" x14ac:dyDescent="0.35">
      <c r="A46" s="9"/>
      <c r="B46" s="8"/>
      <c r="C46" s="8"/>
      <c r="D46" s="8"/>
      <c r="E46" s="11"/>
      <c r="F46" s="8"/>
      <c r="G46" s="8"/>
      <c r="H46" s="8"/>
      <c r="I46" s="8"/>
      <c r="L46" s="9"/>
      <c r="M46" s="8"/>
      <c r="N46" s="8"/>
      <c r="O46" s="8"/>
      <c r="P46" s="8"/>
      <c r="AH46" s="7"/>
    </row>
    <row r="47" spans="1:63" x14ac:dyDescent="0.35">
      <c r="A47" s="9"/>
      <c r="B47" s="8"/>
      <c r="C47" s="8"/>
      <c r="D47" s="8"/>
      <c r="E47" s="11"/>
      <c r="F47" s="8"/>
      <c r="G47" s="8"/>
      <c r="H47" s="8"/>
      <c r="I47" s="8"/>
      <c r="L47" s="9"/>
      <c r="M47" s="8"/>
      <c r="N47" s="8"/>
      <c r="O47" s="8"/>
      <c r="P47" s="8"/>
      <c r="AH47" s="7"/>
    </row>
    <row r="48" spans="1:63" x14ac:dyDescent="0.35">
      <c r="A48" s="9"/>
      <c r="B48" s="8"/>
      <c r="C48" s="8"/>
      <c r="D48" s="8"/>
      <c r="E48" s="11"/>
      <c r="F48" s="8"/>
      <c r="G48" s="10"/>
      <c r="H48" s="8"/>
      <c r="I48" s="8"/>
      <c r="K48" s="9"/>
      <c r="L48" s="9"/>
      <c r="M48" s="8"/>
      <c r="N48" s="8"/>
      <c r="O48" s="8"/>
      <c r="P48" s="8"/>
    </row>
    <row r="49" spans="1:16" x14ac:dyDescent="0.35">
      <c r="A49" s="9"/>
      <c r="B49" s="8"/>
      <c r="C49" s="8"/>
      <c r="D49" s="8"/>
      <c r="E49" s="11"/>
      <c r="F49" s="8"/>
      <c r="G49" s="10"/>
      <c r="H49" s="8"/>
      <c r="I49" s="8"/>
      <c r="M49" s="8"/>
      <c r="N49" s="8"/>
      <c r="O49" s="8"/>
      <c r="P49" s="8"/>
    </row>
    <row r="50" spans="1:16" x14ac:dyDescent="0.35">
      <c r="A50" s="9"/>
      <c r="B50" s="8"/>
      <c r="C50" s="8"/>
      <c r="D50" s="8"/>
      <c r="E50" s="11"/>
      <c r="F50" s="8"/>
      <c r="G50" s="10"/>
      <c r="H50" s="8"/>
      <c r="I50" s="8"/>
      <c r="L50" s="9"/>
      <c r="M50" s="8"/>
      <c r="N50" s="8"/>
      <c r="O50" s="8"/>
      <c r="P50" s="8"/>
    </row>
    <row r="51" spans="1:16" x14ac:dyDescent="0.35">
      <c r="A51" s="9"/>
      <c r="B51" s="8"/>
      <c r="C51" s="8"/>
      <c r="D51" s="8"/>
      <c r="E51" s="11"/>
      <c r="F51" s="8"/>
      <c r="G51" s="10"/>
      <c r="H51" s="8"/>
      <c r="I51" s="8"/>
      <c r="L51" s="9"/>
      <c r="M51" s="8"/>
      <c r="N51" s="8"/>
      <c r="O51" s="8"/>
      <c r="P51" s="8"/>
    </row>
    <row r="52" spans="1:16" x14ac:dyDescent="0.35">
      <c r="A52" s="9"/>
      <c r="B52" s="8"/>
      <c r="C52" s="8"/>
      <c r="D52" s="8"/>
      <c r="E52" s="11"/>
      <c r="F52" s="8"/>
      <c r="G52" s="10"/>
      <c r="H52" s="8"/>
      <c r="I52" s="8"/>
      <c r="L52" s="9"/>
      <c r="M52" s="8"/>
      <c r="N52" s="8"/>
      <c r="O52" s="8"/>
      <c r="P52" s="8"/>
    </row>
    <row r="53" spans="1:16" x14ac:dyDescent="0.35">
      <c r="A53" s="9"/>
      <c r="B53" s="8"/>
      <c r="C53" s="8"/>
      <c r="D53" s="8"/>
      <c r="E53" s="11"/>
      <c r="F53" s="8"/>
      <c r="G53" s="10"/>
      <c r="H53" s="8"/>
      <c r="I53" s="8"/>
      <c r="L53" s="9"/>
      <c r="M53" s="8"/>
      <c r="N53" s="8"/>
      <c r="O53" s="8"/>
      <c r="P53" s="8"/>
    </row>
    <row r="54" spans="1:16" x14ac:dyDescent="0.35">
      <c r="A54" s="9"/>
      <c r="B54" s="8"/>
      <c r="C54" s="8"/>
      <c r="D54" s="8"/>
      <c r="E54" s="11"/>
      <c r="F54" s="8"/>
      <c r="G54" s="10"/>
      <c r="H54" s="8"/>
      <c r="I54" s="8"/>
      <c r="L54" s="9"/>
      <c r="M54" s="8"/>
      <c r="N54" s="8"/>
      <c r="O54" s="8"/>
      <c r="P54" s="8"/>
    </row>
    <row r="55" spans="1:16" x14ac:dyDescent="0.35">
      <c r="A55" s="9"/>
      <c r="B55" s="8"/>
      <c r="C55" s="8"/>
      <c r="D55" s="8"/>
      <c r="E55" s="11"/>
      <c r="F55" s="8"/>
      <c r="G55" s="8"/>
      <c r="H55" s="8"/>
      <c r="I55" s="8"/>
      <c r="L55" s="9"/>
      <c r="M55" s="8"/>
      <c r="N55" s="8"/>
      <c r="O55" s="8"/>
      <c r="P55" s="8"/>
    </row>
    <row r="56" spans="1:16" x14ac:dyDescent="0.35">
      <c r="A56" s="9"/>
      <c r="B56" s="8"/>
      <c r="C56" s="8"/>
      <c r="D56" s="8"/>
      <c r="E56" s="11"/>
      <c r="F56" s="8"/>
      <c r="G56" s="10"/>
      <c r="H56" s="8"/>
      <c r="I56" s="8"/>
      <c r="L56" s="9"/>
      <c r="M56" s="8"/>
      <c r="N56" s="8"/>
      <c r="O56" s="8"/>
      <c r="P56" s="8"/>
    </row>
    <row r="57" spans="1:16" x14ac:dyDescent="0.35">
      <c r="A57" s="9"/>
      <c r="B57" s="8"/>
      <c r="C57" s="8"/>
      <c r="D57" s="8"/>
      <c r="E57" s="11"/>
      <c r="F57" s="8"/>
      <c r="G57" s="10"/>
      <c r="H57" s="8"/>
      <c r="I57" s="8"/>
      <c r="L57" s="9"/>
      <c r="M57" s="8"/>
      <c r="N57" s="8"/>
      <c r="O57" s="8"/>
      <c r="P57" s="8"/>
    </row>
    <row r="58" spans="1:16" x14ac:dyDescent="0.35">
      <c r="A58" s="9"/>
      <c r="B58" s="8"/>
      <c r="C58" s="8"/>
      <c r="D58" s="8"/>
      <c r="E58" s="11"/>
      <c r="F58" s="8"/>
      <c r="G58" s="10"/>
      <c r="H58" s="8"/>
      <c r="I58" s="8"/>
      <c r="L58" s="9"/>
      <c r="M58" s="8"/>
      <c r="N58" s="8"/>
      <c r="O58" s="8"/>
      <c r="P58" s="8"/>
    </row>
    <row r="59" spans="1:16" x14ac:dyDescent="0.35">
      <c r="A59" s="9"/>
      <c r="B59" s="8"/>
      <c r="C59" s="8"/>
      <c r="D59" s="8"/>
      <c r="E59" s="11"/>
      <c r="F59" s="8"/>
      <c r="G59" s="10"/>
      <c r="H59" s="8"/>
      <c r="I59" s="8"/>
      <c r="L59" s="9"/>
      <c r="M59" s="8"/>
      <c r="N59" s="8"/>
      <c r="O59" s="8"/>
      <c r="P59" s="8"/>
    </row>
    <row r="60" spans="1:16" x14ac:dyDescent="0.35">
      <c r="A60" s="9"/>
      <c r="B60" s="8"/>
      <c r="C60" s="8"/>
      <c r="D60" s="8"/>
      <c r="E60" s="11"/>
      <c r="F60" s="8"/>
      <c r="G60" s="10"/>
      <c r="H60" s="8"/>
      <c r="I60" s="8"/>
      <c r="L60" s="9"/>
      <c r="M60" s="8"/>
      <c r="N60" s="8"/>
      <c r="O60" s="8"/>
      <c r="P60" s="8"/>
    </row>
    <row r="61" spans="1:16" x14ac:dyDescent="0.35">
      <c r="A61" s="9"/>
      <c r="B61" s="8"/>
      <c r="C61" s="8"/>
      <c r="D61" s="8"/>
      <c r="E61" s="11"/>
      <c r="F61" s="8"/>
      <c r="G61" s="10"/>
      <c r="H61" s="8"/>
      <c r="I61" s="8"/>
      <c r="L61" s="9"/>
      <c r="M61" s="8"/>
      <c r="N61" s="8"/>
      <c r="O61" s="8"/>
      <c r="P61" s="8"/>
    </row>
    <row r="62" spans="1:16" x14ac:dyDescent="0.35">
      <c r="A62" s="9"/>
      <c r="B62" s="8"/>
      <c r="C62" s="8"/>
      <c r="D62" s="8"/>
      <c r="E62" s="11"/>
      <c r="F62" s="8"/>
      <c r="G62" s="10"/>
      <c r="H62" s="8"/>
      <c r="I62" s="8"/>
      <c r="L62" s="9"/>
      <c r="M62" s="8"/>
      <c r="N62" s="8"/>
      <c r="O62" s="8"/>
      <c r="P62" s="8"/>
    </row>
    <row r="63" spans="1:16" x14ac:dyDescent="0.35">
      <c r="A63" s="9"/>
      <c r="B63" s="8"/>
      <c r="C63" s="8"/>
      <c r="D63" s="8"/>
      <c r="E63" s="11"/>
      <c r="F63" s="8"/>
      <c r="G63" s="10"/>
      <c r="L63" s="9"/>
      <c r="M63" s="8"/>
      <c r="N63" s="8"/>
      <c r="O63" s="8"/>
      <c r="P63" s="8"/>
    </row>
    <row r="64" spans="1:16" x14ac:dyDescent="0.35">
      <c r="A64" s="9"/>
      <c r="B64" s="8"/>
      <c r="C64" s="8"/>
      <c r="D64" s="8"/>
      <c r="E64" s="11"/>
      <c r="F64" s="8"/>
      <c r="G64" s="10"/>
      <c r="L64" s="9"/>
      <c r="M64" s="8"/>
      <c r="N64" s="8"/>
      <c r="O64" s="8"/>
      <c r="P64" s="8"/>
    </row>
    <row r="65" spans="1:16" x14ac:dyDescent="0.35">
      <c r="A65" s="1"/>
      <c r="C65" s="1"/>
      <c r="D65" s="10"/>
      <c r="E65" s="14"/>
      <c r="F65" s="8"/>
      <c r="G65" s="10"/>
      <c r="L65" s="9"/>
      <c r="M65" s="8"/>
      <c r="N65" s="8"/>
      <c r="O65" s="8"/>
      <c r="P65" s="8"/>
    </row>
    <row r="66" spans="1:16" x14ac:dyDescent="0.35">
      <c r="B66" s="8"/>
      <c r="L66" s="9"/>
      <c r="M66" s="8"/>
      <c r="N66" s="8"/>
      <c r="O66" s="8"/>
      <c r="P66" s="8"/>
    </row>
    <row r="67" spans="1:16" x14ac:dyDescent="0.35">
      <c r="B67" s="8"/>
      <c r="L67" s="9"/>
      <c r="M67" s="8"/>
      <c r="N67" s="8"/>
      <c r="O67" s="8"/>
      <c r="P67" s="8"/>
    </row>
    <row r="68" spans="1:16" x14ac:dyDescent="0.35">
      <c r="B68" s="8"/>
      <c r="L68" s="9"/>
      <c r="M68" s="8"/>
      <c r="N68" s="8"/>
      <c r="O68" s="8"/>
      <c r="P68" s="8"/>
    </row>
    <row r="69" spans="1:16" x14ac:dyDescent="0.35">
      <c r="B69" s="8"/>
      <c r="L69" s="9"/>
      <c r="M69" s="8"/>
      <c r="N69" s="8"/>
      <c r="O69" s="8"/>
      <c r="P69" s="8"/>
    </row>
    <row r="70" spans="1:16" x14ac:dyDescent="0.35">
      <c r="B70" s="8"/>
      <c r="L70" s="9"/>
      <c r="M70" s="8"/>
      <c r="N70" s="8"/>
      <c r="O70" s="8"/>
      <c r="P70" s="8"/>
    </row>
    <row r="71" spans="1:16" x14ac:dyDescent="0.35">
      <c r="B71" s="8"/>
      <c r="L71" s="9"/>
      <c r="M71" s="8"/>
      <c r="N71" s="8"/>
      <c r="O71" s="8"/>
      <c r="P71" s="8"/>
    </row>
    <row r="72" spans="1:16" x14ac:dyDescent="0.35">
      <c r="B72" s="8"/>
      <c r="L72" s="9"/>
      <c r="M72" s="8"/>
      <c r="N72" s="8"/>
      <c r="O72" s="8"/>
      <c r="P72" s="8"/>
    </row>
    <row r="73" spans="1:16" x14ac:dyDescent="0.35">
      <c r="B73" s="8"/>
      <c r="L73" s="9"/>
      <c r="M73" s="8"/>
      <c r="N73" s="8"/>
      <c r="O73" s="8"/>
      <c r="P73" s="8"/>
    </row>
    <row r="74" spans="1:16" x14ac:dyDescent="0.35">
      <c r="B74" s="8"/>
    </row>
    <row r="75" spans="1:16" x14ac:dyDescent="0.35">
      <c r="B75" s="8"/>
    </row>
    <row r="76" spans="1:16" x14ac:dyDescent="0.35">
      <c r="B76" s="8"/>
    </row>
  </sheetData>
  <phoneticPr fontId="0" type="noConversion"/>
  <pageMargins left="0.75" right="0.75" top="1" bottom="1" header="0.5" footer="0.5"/>
  <pageSetup orientation="portrait" horizontalDpi="300" verticalDpi="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751D-CEB9-40EE-9279-BDF23CC3454E}">
  <dimension ref="A1:G53"/>
  <sheetViews>
    <sheetView workbookViewId="0">
      <selection activeCell="I54" sqref="I54"/>
    </sheetView>
  </sheetViews>
  <sheetFormatPr defaultRowHeight="12.75" x14ac:dyDescent="0.35"/>
  <cols>
    <col min="7" max="7" width="9.1328125" style="20" customWidth="1"/>
  </cols>
  <sheetData>
    <row r="1" spans="1:7" x14ac:dyDescent="0.35">
      <c r="A1" s="6" t="s">
        <v>4</v>
      </c>
      <c r="B1" s="6" t="s">
        <v>3</v>
      </c>
      <c r="C1" s="6" t="s">
        <v>5</v>
      </c>
      <c r="D1" s="12" t="s">
        <v>0</v>
      </c>
      <c r="E1" s="13" t="s">
        <v>1</v>
      </c>
      <c r="F1" s="3" t="s">
        <v>2</v>
      </c>
      <c r="G1" s="8" t="s">
        <v>6</v>
      </c>
    </row>
    <row r="2" spans="1:7" x14ac:dyDescent="0.35">
      <c r="A2" s="9">
        <v>36528</v>
      </c>
      <c r="B2" s="8">
        <f>'[1]L2-SCRAP'!#REF!</f>
        <v>1</v>
      </c>
      <c r="C2" s="8" t="s">
        <v>7</v>
      </c>
      <c r="D2" s="8">
        <f>1000*#REF!</f>
        <v>11</v>
      </c>
      <c r="E2" s="11">
        <f>1000*#REF!</f>
        <v>50</v>
      </c>
      <c r="F2" s="8">
        <f>1000*#REF!</f>
        <v>10</v>
      </c>
      <c r="G2" s="8">
        <f t="shared" ref="G2:G33" si="0">SUM(D2:F2)</f>
        <v>71</v>
      </c>
    </row>
    <row r="3" spans="1:7" x14ac:dyDescent="0.35">
      <c r="A3" s="9">
        <v>36529</v>
      </c>
      <c r="B3" s="8">
        <f>'[1]L2-SCRAP'!#REF!</f>
        <v>3</v>
      </c>
      <c r="C3" s="8" t="s">
        <v>11</v>
      </c>
      <c r="D3" s="8">
        <f>1000*#REF!</f>
        <v>31</v>
      </c>
      <c r="E3" s="11">
        <f>1000*#REF!</f>
        <v>41</v>
      </c>
      <c r="F3" s="8">
        <f>1000*#REF!</f>
        <v>7</v>
      </c>
      <c r="G3" s="8">
        <f t="shared" si="0"/>
        <v>79</v>
      </c>
    </row>
    <row r="4" spans="1:7" x14ac:dyDescent="0.35">
      <c r="A4" s="9">
        <v>36530</v>
      </c>
      <c r="B4" s="8">
        <f>'[1]L2-SCRAP'!#REF!</f>
        <v>1</v>
      </c>
      <c r="C4" s="8" t="s">
        <v>9</v>
      </c>
      <c r="D4" s="8">
        <f>1000*#REF!</f>
        <v>23</v>
      </c>
      <c r="E4" s="11">
        <f>1000*#REF!</f>
        <v>36</v>
      </c>
      <c r="F4" s="8">
        <f>1000*#REF!</f>
        <v>6</v>
      </c>
      <c r="G4" s="8">
        <f t="shared" si="0"/>
        <v>65</v>
      </c>
    </row>
    <row r="5" spans="1:7" x14ac:dyDescent="0.35">
      <c r="A5" s="9">
        <v>36531</v>
      </c>
      <c r="B5" s="8">
        <f>'[1]L2-SCRAP'!#REF!</f>
        <v>3</v>
      </c>
      <c r="C5" s="8" t="s">
        <v>8</v>
      </c>
      <c r="D5" s="8">
        <f>1000*#REF!</f>
        <v>17</v>
      </c>
      <c r="E5" s="11">
        <f>1000*#REF!</f>
        <v>7</v>
      </c>
      <c r="F5" s="8">
        <f>1000*#REF!</f>
        <v>8</v>
      </c>
      <c r="G5" s="8">
        <f t="shared" si="0"/>
        <v>32</v>
      </c>
    </row>
    <row r="6" spans="1:7" x14ac:dyDescent="0.35">
      <c r="A6" s="9">
        <v>36532</v>
      </c>
      <c r="B6" s="8">
        <f>'[1]L2-SCRAP'!#REF!</f>
        <v>2</v>
      </c>
      <c r="C6" s="8" t="s">
        <v>8</v>
      </c>
      <c r="D6" s="8">
        <f>1000*#REF!</f>
        <v>9</v>
      </c>
      <c r="E6" s="11">
        <f>1000*#REF!</f>
        <v>11</v>
      </c>
      <c r="F6" s="8">
        <f>1000*#REF!</f>
        <v>8</v>
      </c>
      <c r="G6" s="8">
        <f t="shared" si="0"/>
        <v>28</v>
      </c>
    </row>
    <row r="7" spans="1:7" x14ac:dyDescent="0.35">
      <c r="A7" s="9">
        <v>36533</v>
      </c>
      <c r="B7" s="8">
        <f>'[1]L2-SCRAP'!#REF!</f>
        <v>4</v>
      </c>
      <c r="C7" s="8" t="s">
        <v>9</v>
      </c>
      <c r="D7" s="8">
        <f>1000*#REF!</f>
        <v>21</v>
      </c>
      <c r="E7" s="11">
        <f>1000*#REF!</f>
        <v>9</v>
      </c>
      <c r="F7" s="8">
        <f>1000*#REF!</f>
        <v>6</v>
      </c>
      <c r="G7" s="8">
        <f t="shared" si="0"/>
        <v>36</v>
      </c>
    </row>
    <row r="8" spans="1:7" x14ac:dyDescent="0.35">
      <c r="A8" s="9">
        <v>36534</v>
      </c>
      <c r="B8" s="8">
        <f>'[1]L2-SCRAP'!#REF!</f>
        <v>2</v>
      </c>
      <c r="C8" s="8" t="s">
        <v>9</v>
      </c>
      <c r="D8" s="8">
        <f>1000*#REF!</f>
        <v>15</v>
      </c>
      <c r="E8" s="11">
        <f>1000*#REF!</f>
        <v>13</v>
      </c>
      <c r="F8" s="8">
        <f>1000*#REF!</f>
        <v>9</v>
      </c>
      <c r="G8" s="8">
        <f t="shared" si="0"/>
        <v>37</v>
      </c>
    </row>
    <row r="9" spans="1:7" x14ac:dyDescent="0.35">
      <c r="A9" s="9">
        <v>36535</v>
      </c>
      <c r="B9" s="8">
        <f>'[1]L2-SCRAP'!#REF!</f>
        <v>4</v>
      </c>
      <c r="C9" s="8" t="s">
        <v>11</v>
      </c>
      <c r="D9" s="8">
        <f>1000*#REF!</f>
        <v>6</v>
      </c>
      <c r="E9" s="11">
        <f>1000*#REF!</f>
        <v>29</v>
      </c>
      <c r="F9" s="8">
        <f>1000*#REF!</f>
        <v>9</v>
      </c>
      <c r="G9" s="8">
        <f t="shared" si="0"/>
        <v>44</v>
      </c>
    </row>
    <row r="10" spans="1:7" x14ac:dyDescent="0.35">
      <c r="A10" s="9">
        <v>36536</v>
      </c>
      <c r="B10" s="8">
        <f>'[1]L2-SCRAP'!#REF!</f>
        <v>2</v>
      </c>
      <c r="C10" s="8" t="s">
        <v>11</v>
      </c>
      <c r="D10" s="8">
        <f>1000*#REF!</f>
        <v>9</v>
      </c>
      <c r="E10" s="11">
        <f>1000*#REF!</f>
        <v>11</v>
      </c>
      <c r="F10" s="8">
        <f>1000*#REF!</f>
        <v>6</v>
      </c>
      <c r="G10" s="8">
        <f t="shared" si="0"/>
        <v>26</v>
      </c>
    </row>
    <row r="11" spans="1:7" x14ac:dyDescent="0.35">
      <c r="A11" s="9">
        <v>36537</v>
      </c>
      <c r="B11" s="8">
        <f>'[1]L2-SCRAP'!#REF!</f>
        <v>4</v>
      </c>
      <c r="C11" s="8" t="s">
        <v>9</v>
      </c>
      <c r="D11" s="8">
        <f>1000*#REF!</f>
        <v>14</v>
      </c>
      <c r="E11" s="11">
        <f>1000*#REF!</f>
        <v>14</v>
      </c>
      <c r="F11" s="8">
        <f>1000*#REF!</f>
        <v>20</v>
      </c>
      <c r="G11" s="8">
        <f t="shared" si="0"/>
        <v>48</v>
      </c>
    </row>
    <row r="12" spans="1:7" x14ac:dyDescent="0.35">
      <c r="A12" s="9">
        <v>36538</v>
      </c>
      <c r="B12" s="8">
        <f>'[1]L2-SCRAP'!#REF!</f>
        <v>1</v>
      </c>
      <c r="C12" s="8" t="s">
        <v>8</v>
      </c>
      <c r="D12" s="8">
        <f>1000*#REF!</f>
        <v>4</v>
      </c>
      <c r="E12" s="11">
        <f>1000*#REF!</f>
        <v>36</v>
      </c>
      <c r="F12" s="8">
        <f>1000*#REF!</f>
        <v>5</v>
      </c>
      <c r="G12" s="8">
        <f t="shared" si="0"/>
        <v>45</v>
      </c>
    </row>
    <row r="13" spans="1:7" x14ac:dyDescent="0.35">
      <c r="A13" s="9">
        <v>36539</v>
      </c>
      <c r="B13" s="8">
        <f>'[1]L2-SCRAP'!#REF!</f>
        <v>3</v>
      </c>
      <c r="C13" s="8" t="s">
        <v>8</v>
      </c>
      <c r="D13" s="8">
        <f>1000*#REF!</f>
        <v>24</v>
      </c>
      <c r="E13" s="11">
        <f>1000*#REF!</f>
        <v>4</v>
      </c>
      <c r="F13" s="8">
        <f>1000*#REF!</f>
        <v>6</v>
      </c>
      <c r="G13" s="8">
        <f t="shared" si="0"/>
        <v>34</v>
      </c>
    </row>
    <row r="14" spans="1:7" x14ac:dyDescent="0.35">
      <c r="A14" s="9">
        <v>36540</v>
      </c>
      <c r="B14" s="8">
        <f>'[1]L2-SCRAP'!#REF!</f>
        <v>1</v>
      </c>
      <c r="C14" s="8" t="s">
        <v>7</v>
      </c>
      <c r="D14" s="8">
        <f>1000*#REF!</f>
        <v>13</v>
      </c>
      <c r="E14" s="11">
        <f>1000*#REF!</f>
        <v>69</v>
      </c>
      <c r="F14" s="8">
        <f>1000*#REF!</f>
        <v>0</v>
      </c>
      <c r="G14" s="8">
        <f t="shared" si="0"/>
        <v>82</v>
      </c>
    </row>
    <row r="15" spans="1:7" x14ac:dyDescent="0.35">
      <c r="A15" s="9">
        <v>36541</v>
      </c>
      <c r="B15" s="8">
        <f>'[1]L2-SCRAP'!#REF!</f>
        <v>3</v>
      </c>
      <c r="C15" s="8" t="s">
        <v>7</v>
      </c>
      <c r="D15" s="8">
        <f>1000*#REF!</f>
        <v>12</v>
      </c>
      <c r="E15" s="11">
        <f>1000*#REF!</f>
        <v>47</v>
      </c>
      <c r="F15" s="8">
        <f>1000*#REF!</f>
        <v>1</v>
      </c>
      <c r="G15" s="8">
        <f t="shared" si="0"/>
        <v>60</v>
      </c>
    </row>
    <row r="16" spans="1:7" x14ac:dyDescent="0.35">
      <c r="A16" s="9">
        <v>36542</v>
      </c>
      <c r="B16" s="8">
        <f>'[1]L2-SCRAP'!#REF!</f>
        <v>2</v>
      </c>
      <c r="C16" s="8" t="s">
        <v>11</v>
      </c>
      <c r="D16" s="8">
        <f>1000*#REF!</f>
        <v>0</v>
      </c>
      <c r="E16" s="11">
        <f>1000*#REF!</f>
        <v>0</v>
      </c>
      <c r="F16" s="8">
        <f>1000*#REF!</f>
        <v>6</v>
      </c>
      <c r="G16" s="8">
        <f t="shared" si="0"/>
        <v>6</v>
      </c>
    </row>
    <row r="17" spans="1:7" x14ac:dyDescent="0.35">
      <c r="A17" s="9">
        <v>36543</v>
      </c>
      <c r="B17" s="8">
        <f>'[1]L2-SCRAP'!#REF!</f>
        <v>4</v>
      </c>
      <c r="C17" s="8" t="s">
        <v>7</v>
      </c>
      <c r="D17" s="8">
        <f>1000*#REF!</f>
        <v>1</v>
      </c>
      <c r="E17" s="11">
        <f>1000*#REF!</f>
        <v>198</v>
      </c>
      <c r="F17" s="8">
        <f>1000*#REF!</f>
        <v>5</v>
      </c>
      <c r="G17" s="8">
        <f t="shared" si="0"/>
        <v>204</v>
      </c>
    </row>
    <row r="18" spans="1:7" x14ac:dyDescent="0.35">
      <c r="A18" s="9">
        <v>36544</v>
      </c>
      <c r="B18" s="8">
        <f>'[1]L2-SCRAP'!#REF!</f>
        <v>2</v>
      </c>
      <c r="C18" s="8" t="s">
        <v>7</v>
      </c>
      <c r="D18" s="8">
        <f>1000*#REF!</f>
        <v>3</v>
      </c>
      <c r="E18" s="11">
        <f>1000*#REF!</f>
        <v>31</v>
      </c>
      <c r="F18" s="8">
        <f>1000*#REF!</f>
        <v>8</v>
      </c>
      <c r="G18" s="8">
        <f t="shared" si="0"/>
        <v>42</v>
      </c>
    </row>
    <row r="19" spans="1:7" x14ac:dyDescent="0.35">
      <c r="A19" s="9">
        <v>36545</v>
      </c>
      <c r="B19" s="8">
        <f>'[1]L2-SCRAP'!#REF!</f>
        <v>4</v>
      </c>
      <c r="C19" s="8" t="s">
        <v>10</v>
      </c>
      <c r="D19" s="8">
        <f>1000*#REF!</f>
        <v>5</v>
      </c>
      <c r="E19" s="11">
        <f>1000*#REF!</f>
        <v>22</v>
      </c>
      <c r="F19" s="8">
        <f>1000*#REF!</f>
        <v>12</v>
      </c>
      <c r="G19" s="8">
        <f t="shared" si="0"/>
        <v>39</v>
      </c>
    </row>
    <row r="20" spans="1:7" x14ac:dyDescent="0.35">
      <c r="A20" s="9">
        <v>36546</v>
      </c>
      <c r="B20" s="8">
        <f>'[1]L2-SCRAP'!#REF!</f>
        <v>1</v>
      </c>
      <c r="C20" s="8" t="s">
        <v>7</v>
      </c>
      <c r="D20" s="8">
        <f>1000*#REF!</f>
        <v>10</v>
      </c>
      <c r="E20" s="11">
        <f>1000*#REF!</f>
        <v>76</v>
      </c>
      <c r="F20" s="8">
        <f>1000*#REF!</f>
        <v>11</v>
      </c>
      <c r="G20" s="8">
        <f t="shared" si="0"/>
        <v>97</v>
      </c>
    </row>
    <row r="21" spans="1:7" x14ac:dyDescent="0.35">
      <c r="A21" s="9">
        <v>36547</v>
      </c>
      <c r="B21" s="8">
        <f>'[1]L2-SCRAP'!#REF!</f>
        <v>3</v>
      </c>
      <c r="C21" s="8" t="s">
        <v>10</v>
      </c>
      <c r="D21" s="8">
        <f>1000*#REF!</f>
        <v>9</v>
      </c>
      <c r="E21" s="11">
        <f>1000*#REF!</f>
        <v>39</v>
      </c>
      <c r="F21" s="8">
        <f>1000*#REF!</f>
        <v>14</v>
      </c>
      <c r="G21" s="8">
        <f t="shared" si="0"/>
        <v>62</v>
      </c>
    </row>
    <row r="22" spans="1:7" x14ac:dyDescent="0.35">
      <c r="A22" s="9">
        <v>36548</v>
      </c>
      <c r="B22" s="8">
        <f>'[1]L2-SCRAP'!#REF!</f>
        <v>1</v>
      </c>
      <c r="C22" s="8" t="s">
        <v>7</v>
      </c>
      <c r="D22" s="8">
        <f>1000*#REF!</f>
        <v>11.299999999999999</v>
      </c>
      <c r="E22" s="11">
        <f>1000*#REF!</f>
        <v>112.19999999999999</v>
      </c>
      <c r="F22" s="8">
        <f>1000*#REF!</f>
        <v>6.3</v>
      </c>
      <c r="G22" s="8">
        <f t="shared" si="0"/>
        <v>129.79999999999998</v>
      </c>
    </row>
    <row r="23" spans="1:7" x14ac:dyDescent="0.35">
      <c r="A23" s="9">
        <v>36549</v>
      </c>
      <c r="B23" s="8">
        <f>'[1]L2-SCRAP'!#REF!</f>
        <v>3</v>
      </c>
      <c r="C23" s="8" t="s">
        <v>10</v>
      </c>
      <c r="D23" s="8">
        <f>1000*#REF!</f>
        <v>5.1000000000000005</v>
      </c>
      <c r="E23" s="11">
        <f>1000*#REF!</f>
        <v>17.399999999999999</v>
      </c>
      <c r="F23" s="8">
        <f>1000*#REF!</f>
        <v>53</v>
      </c>
      <c r="G23" s="8">
        <f t="shared" si="0"/>
        <v>75.5</v>
      </c>
    </row>
    <row r="24" spans="1:7" x14ac:dyDescent="0.35">
      <c r="A24" s="9">
        <v>36550</v>
      </c>
      <c r="B24" s="8">
        <f>'[1]L2-SCRAP'!#REF!</f>
        <v>1</v>
      </c>
      <c r="C24" s="8" t="s">
        <v>7</v>
      </c>
      <c r="D24" s="8">
        <f>1000*#REF!</f>
        <v>2.4</v>
      </c>
      <c r="E24" s="11">
        <f>1000*#REF!</f>
        <v>105.7</v>
      </c>
      <c r="F24" s="8">
        <f>1000*#REF!</f>
        <v>12.9</v>
      </c>
      <c r="G24" s="8">
        <f t="shared" si="0"/>
        <v>121.00000000000001</v>
      </c>
    </row>
    <row r="25" spans="1:7" x14ac:dyDescent="0.35">
      <c r="A25" s="9">
        <v>36551</v>
      </c>
      <c r="B25" s="8">
        <f>'[1]L2-SCRAP'!#REF!</f>
        <v>3</v>
      </c>
      <c r="C25" s="8" t="s">
        <v>10</v>
      </c>
      <c r="D25" s="8">
        <f>1000*#REF!</f>
        <v>11</v>
      </c>
      <c r="E25" s="11">
        <f>1000*#REF!</f>
        <v>28.2</v>
      </c>
      <c r="F25" s="8">
        <f>1000*#REF!</f>
        <v>3.6</v>
      </c>
      <c r="G25" s="8">
        <f t="shared" si="0"/>
        <v>42.800000000000004</v>
      </c>
    </row>
    <row r="26" spans="1:7" x14ac:dyDescent="0.35">
      <c r="A26" s="9">
        <v>36552</v>
      </c>
      <c r="B26" s="8">
        <f>'[1]L2-SCRAP'!#REF!</f>
        <v>2</v>
      </c>
      <c r="C26" s="8" t="s">
        <v>11</v>
      </c>
      <c r="D26" s="8">
        <f>1000*#REF!</f>
        <v>10</v>
      </c>
      <c r="E26" s="11">
        <f>1000*#REF!</f>
        <v>28.6</v>
      </c>
      <c r="F26" s="8">
        <f>1000*#REF!</f>
        <v>0.3</v>
      </c>
      <c r="G26" s="8">
        <f t="shared" si="0"/>
        <v>38.9</v>
      </c>
    </row>
    <row r="27" spans="1:7" x14ac:dyDescent="0.35">
      <c r="A27" s="9">
        <v>36553</v>
      </c>
      <c r="B27" s="8">
        <f>'[1]L2-SCRAP'!#REF!</f>
        <v>4</v>
      </c>
      <c r="C27" s="8" t="s">
        <v>9</v>
      </c>
      <c r="D27" s="8">
        <f>1000*#REF!</f>
        <v>2.4</v>
      </c>
      <c r="E27" s="11">
        <f>1000*#REF!</f>
        <v>16.8</v>
      </c>
      <c r="F27" s="8">
        <f>1000*#REF!</f>
        <v>4.3</v>
      </c>
      <c r="G27" s="8">
        <f t="shared" si="0"/>
        <v>23.5</v>
      </c>
    </row>
    <row r="28" spans="1:7" x14ac:dyDescent="0.35">
      <c r="A28" s="9">
        <v>36554</v>
      </c>
      <c r="B28" s="8">
        <f>'[1]L2-SCRAP'!#REF!</f>
        <v>2</v>
      </c>
      <c r="C28" s="8" t="s">
        <v>9</v>
      </c>
      <c r="D28" s="8">
        <f>1000*#REF!</f>
        <v>4.7</v>
      </c>
      <c r="E28" s="11">
        <f>1000*#REF!</f>
        <v>4.1000000000000005</v>
      </c>
      <c r="F28" s="8">
        <f>1000*#REF!</f>
        <v>5</v>
      </c>
      <c r="G28" s="8">
        <f t="shared" si="0"/>
        <v>13.8</v>
      </c>
    </row>
    <row r="29" spans="1:7" x14ac:dyDescent="0.35">
      <c r="A29" s="9">
        <v>36555</v>
      </c>
      <c r="B29" s="8">
        <f>'[1]L2-SCRAP'!#REF!</f>
        <v>4</v>
      </c>
      <c r="C29" s="8" t="s">
        <v>9</v>
      </c>
      <c r="D29" s="8">
        <f>1000*#REF!</f>
        <v>7.2</v>
      </c>
      <c r="E29" s="11">
        <f>1000*#REF!</f>
        <v>6.1000000000000005</v>
      </c>
      <c r="F29" s="8">
        <f>1000*#REF!</f>
        <v>4.2</v>
      </c>
      <c r="G29" s="8">
        <f t="shared" si="0"/>
        <v>17.5</v>
      </c>
    </row>
    <row r="30" spans="1:7" x14ac:dyDescent="0.35">
      <c r="A30" s="9">
        <v>36556</v>
      </c>
      <c r="B30" s="8">
        <f>'[1]L2-SCRAP'!#REF!</f>
        <v>1</v>
      </c>
      <c r="C30" s="8" t="s">
        <v>10</v>
      </c>
      <c r="D30" s="8">
        <f>1000*#REF!</f>
        <v>5.8999999999999995</v>
      </c>
      <c r="E30" s="11">
        <f>1000*#REF!</f>
        <v>29.7</v>
      </c>
      <c r="F30" s="8">
        <f>1000*#REF!</f>
        <v>2</v>
      </c>
      <c r="G30" s="8">
        <f t="shared" si="0"/>
        <v>37.6</v>
      </c>
    </row>
    <row r="31" spans="1:7" x14ac:dyDescent="0.35">
      <c r="A31" s="9">
        <v>36557</v>
      </c>
      <c r="B31" s="8">
        <f>'[1]L2-SCRAP'!#REF!</f>
        <v>3</v>
      </c>
      <c r="C31" s="8" t="s">
        <v>9</v>
      </c>
      <c r="D31" s="8">
        <f>1000*#REF!</f>
        <v>8</v>
      </c>
      <c r="E31" s="11">
        <f>1000*#REF!</f>
        <v>11.5</v>
      </c>
      <c r="F31" s="8">
        <f>1000*#REF!</f>
        <v>6.6</v>
      </c>
      <c r="G31" s="8">
        <f t="shared" si="0"/>
        <v>26.1</v>
      </c>
    </row>
    <row r="32" spans="1:7" x14ac:dyDescent="0.35">
      <c r="A32" s="9">
        <v>36558</v>
      </c>
      <c r="B32" s="8">
        <f>'[1]L2-SCRAP'!#REF!</f>
        <v>1</v>
      </c>
      <c r="C32" s="8" t="s">
        <v>9</v>
      </c>
      <c r="D32" s="8">
        <f>1000*#REF!</f>
        <v>4.1000000000000005</v>
      </c>
      <c r="E32" s="11">
        <f>1000*#REF!</f>
        <v>22.599999999999998</v>
      </c>
      <c r="F32" s="8">
        <f>1000*#REF!</f>
        <v>11.799999999999999</v>
      </c>
      <c r="G32" s="8">
        <f t="shared" si="0"/>
        <v>38.5</v>
      </c>
    </row>
    <row r="33" spans="1:7" x14ac:dyDescent="0.35">
      <c r="A33" s="9">
        <v>36559</v>
      </c>
      <c r="B33" s="8">
        <f>'[1]L2-SCRAP'!#REF!</f>
        <v>3</v>
      </c>
      <c r="C33" s="8" t="s">
        <v>8</v>
      </c>
      <c r="D33" s="8">
        <f>1000*#REF!</f>
        <v>10.3</v>
      </c>
      <c r="E33" s="11">
        <f>1000*#REF!</f>
        <v>17.8</v>
      </c>
      <c r="F33" s="8">
        <f>1000*#REF!</f>
        <v>0.8</v>
      </c>
      <c r="G33" s="8">
        <f t="shared" si="0"/>
        <v>28.900000000000002</v>
      </c>
    </row>
    <row r="34" spans="1:7" x14ac:dyDescent="0.35">
      <c r="A34" s="9">
        <v>36560</v>
      </c>
      <c r="B34" s="8">
        <f>'[1]L2-SCRAP'!#REF!</f>
        <v>2</v>
      </c>
      <c r="C34" s="8" t="s">
        <v>8</v>
      </c>
      <c r="D34" s="8">
        <f>1000*#REF!</f>
        <v>12.6</v>
      </c>
      <c r="E34" s="11">
        <f>1000*#REF!</f>
        <v>4.2</v>
      </c>
      <c r="F34" s="8">
        <f>1000*#REF!</f>
        <v>4.5999999999999996</v>
      </c>
      <c r="G34" s="8">
        <f t="shared" ref="G34:G52" si="1">SUM(D34:F34)</f>
        <v>21.4</v>
      </c>
    </row>
    <row r="35" spans="1:7" x14ac:dyDescent="0.35">
      <c r="A35" s="9">
        <v>36561</v>
      </c>
      <c r="B35" s="8">
        <f>'[1]L2-SCRAP'!#REF!</f>
        <v>4</v>
      </c>
      <c r="C35" s="8" t="s">
        <v>10</v>
      </c>
      <c r="D35" s="8">
        <f>1000*#REF!</f>
        <v>1.6</v>
      </c>
      <c r="E35" s="11">
        <f>1000*#REF!</f>
        <v>13.299999999999999</v>
      </c>
      <c r="F35" s="8">
        <f>1000*#REF!</f>
        <v>9</v>
      </c>
      <c r="G35" s="8">
        <f t="shared" si="1"/>
        <v>23.9</v>
      </c>
    </row>
    <row r="36" spans="1:7" x14ac:dyDescent="0.35">
      <c r="A36" s="9">
        <v>36562</v>
      </c>
      <c r="B36" s="8">
        <f>'[1]L2-SCRAP'!#REF!</f>
        <v>2</v>
      </c>
      <c r="C36" s="8" t="s">
        <v>11</v>
      </c>
      <c r="D36" s="8">
        <f>1000*#REF!</f>
        <v>2.2999999999999998</v>
      </c>
      <c r="E36" s="11">
        <f>1000*#REF!</f>
        <v>19.900000000000002</v>
      </c>
      <c r="F36" s="8">
        <f>1000*#REF!</f>
        <v>18</v>
      </c>
      <c r="G36" s="8">
        <f t="shared" si="1"/>
        <v>40.200000000000003</v>
      </c>
    </row>
    <row r="37" spans="1:7" x14ac:dyDescent="0.35">
      <c r="A37" s="9">
        <v>36563</v>
      </c>
      <c r="B37" s="8">
        <f>'[1]L2-SCRAP'!#REF!</f>
        <v>4</v>
      </c>
      <c r="C37" s="8" t="s">
        <v>8</v>
      </c>
      <c r="D37" s="8">
        <f>1000*#REF!</f>
        <v>7.3</v>
      </c>
      <c r="E37" s="11">
        <f>1000*#REF!</f>
        <v>16.899999999999999</v>
      </c>
      <c r="F37" s="8">
        <f>1000*#REF!</f>
        <v>8.2000000000000011</v>
      </c>
      <c r="G37" s="8">
        <f t="shared" si="1"/>
        <v>32.4</v>
      </c>
    </row>
    <row r="38" spans="1:7" x14ac:dyDescent="0.35">
      <c r="A38" s="9">
        <v>36564</v>
      </c>
      <c r="B38" s="8">
        <f>'[1]L2-SCRAP'!#REF!</f>
        <v>2</v>
      </c>
      <c r="C38" s="8" t="s">
        <v>8</v>
      </c>
      <c r="D38" s="8">
        <f>1000*#REF!</f>
        <v>7.2</v>
      </c>
      <c r="E38" s="11">
        <f>1000*#REF!</f>
        <v>6.3</v>
      </c>
      <c r="F38" s="8">
        <f>1000*#REF!</f>
        <v>4.4000000000000004</v>
      </c>
      <c r="G38" s="8">
        <f t="shared" si="1"/>
        <v>17.899999999999999</v>
      </c>
    </row>
    <row r="39" spans="1:7" x14ac:dyDescent="0.35">
      <c r="A39" s="9">
        <v>36565</v>
      </c>
      <c r="B39" s="8">
        <f>'[1]L2-SCRAP'!#REF!</f>
        <v>4</v>
      </c>
      <c r="C39" s="8" t="s">
        <v>9</v>
      </c>
      <c r="D39" s="8">
        <f>1000*#REF!</f>
        <v>6.4</v>
      </c>
      <c r="E39" s="11">
        <f>1000*#REF!</f>
        <v>34.9</v>
      </c>
      <c r="F39" s="8">
        <f>1000*#REF!</f>
        <v>2.2000000000000002</v>
      </c>
      <c r="G39" s="8">
        <f t="shared" si="1"/>
        <v>43.5</v>
      </c>
    </row>
    <row r="40" spans="1:7" x14ac:dyDescent="0.35">
      <c r="A40" s="9">
        <v>36566</v>
      </c>
      <c r="B40" s="8">
        <f>'[1]L2-SCRAP'!#REF!</f>
        <v>1</v>
      </c>
      <c r="C40" s="8" t="s">
        <v>10</v>
      </c>
      <c r="D40" s="8">
        <f>1000*#REF!</f>
        <v>7.6</v>
      </c>
      <c r="E40" s="11">
        <f>1000*#REF!</f>
        <v>27.2</v>
      </c>
      <c r="F40" s="8">
        <f>1000*#REF!</f>
        <v>3.2</v>
      </c>
      <c r="G40" s="8">
        <f t="shared" si="1"/>
        <v>38</v>
      </c>
    </row>
    <row r="41" spans="1:7" x14ac:dyDescent="0.35">
      <c r="A41" s="9">
        <v>36567</v>
      </c>
      <c r="B41" s="8">
        <f>'[1]L2-SCRAP'!#REF!</f>
        <v>3</v>
      </c>
      <c r="C41" s="8" t="s">
        <v>10</v>
      </c>
      <c r="D41" s="8">
        <f>1000*#REF!</f>
        <v>2.8</v>
      </c>
      <c r="E41" s="11">
        <f>1000*#REF!</f>
        <v>13.100000000000001</v>
      </c>
      <c r="F41" s="8">
        <f>1000*#REF!</f>
        <v>1.2</v>
      </c>
      <c r="G41" s="8">
        <f t="shared" si="1"/>
        <v>17.100000000000001</v>
      </c>
    </row>
    <row r="42" spans="1:7" x14ac:dyDescent="0.35">
      <c r="A42" s="9">
        <v>36568</v>
      </c>
      <c r="B42" s="8">
        <f>'[1]L2-SCRAP'!#REF!</f>
        <v>1</v>
      </c>
      <c r="C42" s="8" t="s">
        <v>7</v>
      </c>
      <c r="D42" s="8">
        <f>1000*#REF!</f>
        <v>2.5</v>
      </c>
      <c r="E42" s="11">
        <f>1000*#REF!</f>
        <v>57.4</v>
      </c>
      <c r="F42" s="8">
        <f>1000*#REF!</f>
        <v>6.3</v>
      </c>
      <c r="G42" s="8">
        <f t="shared" si="1"/>
        <v>66.2</v>
      </c>
    </row>
    <row r="43" spans="1:7" x14ac:dyDescent="0.35">
      <c r="A43" s="9">
        <v>36569</v>
      </c>
      <c r="B43" s="8">
        <f>'[1]L2-SCRAP'!#REF!</f>
        <v>3</v>
      </c>
      <c r="C43" s="8" t="s">
        <v>11</v>
      </c>
      <c r="D43" s="8">
        <f>1000*#REF!</f>
        <v>6.8999999999999995</v>
      </c>
      <c r="E43" s="11">
        <f>1000*#REF!</f>
        <v>21.3</v>
      </c>
      <c r="F43" s="8">
        <f>1000*#REF!</f>
        <v>5.3</v>
      </c>
      <c r="G43" s="8">
        <f t="shared" si="1"/>
        <v>33.5</v>
      </c>
    </row>
    <row r="44" spans="1:7" x14ac:dyDescent="0.35">
      <c r="A44" s="9">
        <v>36570</v>
      </c>
      <c r="B44" s="8">
        <f>'[1]L2-SCRAP'!#REF!</f>
        <v>2</v>
      </c>
      <c r="C44" s="8" t="s">
        <v>9</v>
      </c>
      <c r="D44" s="8">
        <f>1000*#REF!</f>
        <v>11.799999999999999</v>
      </c>
      <c r="E44" s="11">
        <f>1000*#REF!</f>
        <v>9.5</v>
      </c>
      <c r="F44" s="8">
        <f>1000*#REF!</f>
        <v>4.8999999999999995</v>
      </c>
      <c r="G44" s="8">
        <f t="shared" si="1"/>
        <v>26.199999999999996</v>
      </c>
    </row>
    <row r="45" spans="1:7" x14ac:dyDescent="0.35">
      <c r="A45" s="9">
        <v>36571</v>
      </c>
      <c r="B45" s="8">
        <f>'[1]L2-SCRAP'!#REF!</f>
        <v>4</v>
      </c>
      <c r="C45" s="8" t="s">
        <v>8</v>
      </c>
      <c r="D45" s="8">
        <f>1000*#REF!</f>
        <v>2.7</v>
      </c>
      <c r="E45" s="11">
        <f>1000*#REF!</f>
        <v>26.599999999999998</v>
      </c>
      <c r="F45" s="8">
        <f>1000*#REF!</f>
        <v>2.5</v>
      </c>
      <c r="G45" s="8">
        <f t="shared" si="1"/>
        <v>31.799999999999997</v>
      </c>
    </row>
    <row r="46" spans="1:7" x14ac:dyDescent="0.35">
      <c r="A46" s="9">
        <v>36572</v>
      </c>
      <c r="B46" s="8">
        <f>'[1]L2-SCRAP'!#REF!</f>
        <v>2</v>
      </c>
      <c r="C46" s="8" t="s">
        <v>8</v>
      </c>
      <c r="D46" s="8">
        <f>1000*#REF!</f>
        <v>4.8999999999999995</v>
      </c>
      <c r="E46" s="11">
        <f>1000*#REF!</f>
        <v>4.8999999999999995</v>
      </c>
      <c r="F46" s="8">
        <f>1000*#REF!</f>
        <v>9.7999999999999989</v>
      </c>
      <c r="G46" s="8">
        <f t="shared" si="1"/>
        <v>19.599999999999998</v>
      </c>
    </row>
    <row r="47" spans="1:7" x14ac:dyDescent="0.35">
      <c r="A47" s="9">
        <v>36573</v>
      </c>
      <c r="B47" s="8">
        <f>'[1]L2-SCRAP'!#REF!</f>
        <v>4</v>
      </c>
      <c r="C47" s="8" t="s">
        <v>11</v>
      </c>
      <c r="D47" s="8">
        <f>1000*#REF!</f>
        <v>6.2</v>
      </c>
      <c r="E47" s="11">
        <f>1000*#REF!</f>
        <v>17.5</v>
      </c>
      <c r="F47" s="8">
        <f>1000*#REF!</f>
        <v>7.8</v>
      </c>
      <c r="G47" s="8">
        <f t="shared" si="1"/>
        <v>31.5</v>
      </c>
    </row>
    <row r="48" spans="1:7" x14ac:dyDescent="0.35">
      <c r="A48" s="9">
        <v>36574</v>
      </c>
      <c r="B48" s="8">
        <f>'[1]L2-SCRAP'!#REF!</f>
        <v>1</v>
      </c>
      <c r="C48" s="8" t="s">
        <v>7</v>
      </c>
      <c r="D48" s="8">
        <f>1000*#REF!</f>
        <v>15.7</v>
      </c>
      <c r="E48" s="11">
        <f>1000*#REF!</f>
        <v>125.9</v>
      </c>
      <c r="F48" s="8">
        <f>1000*#REF!</f>
        <v>5.3</v>
      </c>
      <c r="G48" s="8">
        <f t="shared" si="1"/>
        <v>146.9</v>
      </c>
    </row>
    <row r="49" spans="1:7" x14ac:dyDescent="0.35">
      <c r="A49" s="9">
        <v>36575</v>
      </c>
      <c r="B49" s="8">
        <f>'[1]L2-SCRAP'!#REF!</f>
        <v>3</v>
      </c>
      <c r="C49" s="8" t="s">
        <v>10</v>
      </c>
      <c r="D49" s="8">
        <f>1000*#REF!</f>
        <v>14</v>
      </c>
      <c r="E49" s="11">
        <f>1000*#REF!</f>
        <v>21.8</v>
      </c>
      <c r="F49" s="8">
        <f>1000*#REF!</f>
        <v>4.8999999999999995</v>
      </c>
      <c r="G49" s="8">
        <f t="shared" si="1"/>
        <v>40.699999999999996</v>
      </c>
    </row>
    <row r="50" spans="1:7" x14ac:dyDescent="0.35">
      <c r="A50" s="9">
        <v>36576</v>
      </c>
      <c r="B50" s="8">
        <f>'[1]L2-SCRAP'!#REF!</f>
        <v>1</v>
      </c>
      <c r="C50" s="8" t="s">
        <v>7</v>
      </c>
      <c r="D50" s="8">
        <f>1000*#REF!</f>
        <v>11.799999999999999</v>
      </c>
      <c r="E50" s="11">
        <f>1000*#REF!</f>
        <v>67.100000000000009</v>
      </c>
      <c r="F50" s="8">
        <f>1000*#REF!</f>
        <v>1.3</v>
      </c>
      <c r="G50" s="8">
        <f t="shared" si="1"/>
        <v>80.2</v>
      </c>
    </row>
    <row r="51" spans="1:7" x14ac:dyDescent="0.35">
      <c r="A51" s="9">
        <v>36577</v>
      </c>
      <c r="B51" s="8">
        <f>'[1]L2-SCRAP'!#REF!</f>
        <v>3</v>
      </c>
      <c r="C51" s="8" t="s">
        <v>10</v>
      </c>
      <c r="D51" s="8">
        <f>1000*#REF!</f>
        <v>8</v>
      </c>
      <c r="E51" s="11">
        <f>1000*#REF!</f>
        <v>21</v>
      </c>
      <c r="F51" s="8">
        <f>1000*#REF!</f>
        <v>17.600000000000001</v>
      </c>
      <c r="G51" s="8">
        <f t="shared" si="1"/>
        <v>46.6</v>
      </c>
    </row>
    <row r="52" spans="1:7" x14ac:dyDescent="0.35">
      <c r="A52" s="9">
        <v>36578</v>
      </c>
      <c r="B52" s="8">
        <f>'[1]L2-SCRAP'!#REF!</f>
        <v>1</v>
      </c>
      <c r="C52" s="8" t="s">
        <v>7</v>
      </c>
      <c r="D52" s="8">
        <f>1000*#REF!</f>
        <v>11.700000000000001</v>
      </c>
      <c r="E52" s="11">
        <f>1000*#REF!</f>
        <v>161</v>
      </c>
      <c r="F52" s="8">
        <f>1000*#REF!</f>
        <v>7.1000000000000005</v>
      </c>
      <c r="G52" s="8">
        <f t="shared" si="1"/>
        <v>179.79999999999998</v>
      </c>
    </row>
    <row r="53" spans="1:7" s="20" customFormat="1" x14ac:dyDescent="0.35">
      <c r="A53" s="6" t="s">
        <v>6</v>
      </c>
      <c r="C53" s="21"/>
      <c r="D53" s="8">
        <f>SUM(D2:D52)</f>
        <v>463.4</v>
      </c>
      <c r="E53" s="11">
        <f>SUM(E2:E52)</f>
        <v>1813.5</v>
      </c>
      <c r="F53" s="8">
        <f>SUM(F2:F52)</f>
        <v>391.40000000000003</v>
      </c>
      <c r="G53" s="8">
        <f>SUM(G2:G52)</f>
        <v>2668.2999999999997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876B-1D6C-4BAF-8D17-108D690C77F4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Quality Business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E. Rhew Jr.</dc:creator>
  <cp:lastModifiedBy>John O'Neill</cp:lastModifiedBy>
  <dcterms:created xsi:type="dcterms:W3CDTF">2000-02-06T13:28:53Z</dcterms:created>
  <dcterms:modified xsi:type="dcterms:W3CDTF">2026-07-24T15:00:30Z</dcterms:modified>
</cp:coreProperties>
</file>